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m.postepska\Desktop\REALIZACJA PROJEKTU\KONSERWACJA ZABYTKÓW RUCHOMYCH FENIKS\2026 03 03_KONSERWACJA\formularze cenowe\"/>
    </mc:Choice>
  </mc:AlternateContent>
  <xr:revisionPtr revIDLastSave="0" documentId="13_ncr:1_{29F17050-F15A-4C54-BE87-9D8E40F26E58}" xr6:coauthVersionLast="47" xr6:coauthVersionMax="47" xr10:uidLastSave="{00000000-0000-0000-0000-000000000000}"/>
  <bookViews>
    <workbookView xWindow="2730" yWindow="2730" windowWidth="23085" windowHeight="18330" tabRatio="500" xr2:uid="{00000000-000D-0000-FFFF-FFFF00000000}"/>
  </bookViews>
  <sheets>
    <sheet name="tkaniny" sheetId="1"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L84" i="1" l="1"/>
  <c r="N83" i="1"/>
  <c r="O83" i="1" s="1"/>
  <c r="N82" i="1"/>
  <c r="O82" i="1" s="1"/>
  <c r="N81" i="1"/>
  <c r="O81" i="1" s="1"/>
  <c r="N80" i="1"/>
  <c r="O80" i="1" s="1"/>
  <c r="N79" i="1"/>
  <c r="O79" i="1" s="1"/>
  <c r="N78" i="1"/>
  <c r="O78" i="1" s="1"/>
  <c r="N77" i="1"/>
  <c r="O77" i="1" s="1"/>
  <c r="N76" i="1"/>
  <c r="O76" i="1" s="1"/>
  <c r="N75" i="1"/>
  <c r="O75" i="1" s="1"/>
  <c r="N74" i="1"/>
  <c r="O74" i="1" s="1"/>
  <c r="N73" i="1"/>
  <c r="O73" i="1" s="1"/>
  <c r="N72" i="1"/>
  <c r="O72" i="1" s="1"/>
  <c r="N71" i="1"/>
  <c r="O71" i="1" s="1"/>
  <c r="N70" i="1"/>
  <c r="O70" i="1" s="1"/>
  <c r="N69" i="1"/>
  <c r="O69" i="1" s="1"/>
  <c r="N68" i="1"/>
  <c r="O68" i="1" s="1"/>
  <c r="N67" i="1"/>
  <c r="O67" i="1" s="1"/>
  <c r="N66" i="1"/>
  <c r="O66" i="1" s="1"/>
  <c r="N65" i="1"/>
  <c r="O65" i="1" s="1"/>
  <c r="N64" i="1"/>
  <c r="O64" i="1" s="1"/>
  <c r="N63" i="1"/>
  <c r="O63" i="1" s="1"/>
  <c r="N62" i="1"/>
  <c r="O62" i="1" s="1"/>
  <c r="N61" i="1"/>
  <c r="O61" i="1" s="1"/>
  <c r="N60" i="1"/>
  <c r="O60" i="1" s="1"/>
  <c r="N59" i="1"/>
  <c r="O59" i="1" s="1"/>
  <c r="N58" i="1"/>
  <c r="O58" i="1" s="1"/>
  <c r="N57" i="1"/>
  <c r="O57" i="1" s="1"/>
  <c r="N56" i="1"/>
  <c r="O56" i="1" s="1"/>
  <c r="N55" i="1"/>
  <c r="O55" i="1" s="1"/>
  <c r="N54" i="1"/>
  <c r="O54" i="1" s="1"/>
  <c r="N53" i="1"/>
  <c r="O53" i="1" s="1"/>
  <c r="N52" i="1"/>
  <c r="O52" i="1" s="1"/>
  <c r="N51" i="1"/>
  <c r="O51" i="1" s="1"/>
  <c r="N50" i="1"/>
  <c r="O50" i="1" s="1"/>
  <c r="N49" i="1"/>
  <c r="O49" i="1" s="1"/>
  <c r="N48" i="1"/>
  <c r="O48" i="1" s="1"/>
  <c r="N47" i="1"/>
  <c r="O47" i="1" s="1"/>
  <c r="N46" i="1"/>
  <c r="O46" i="1" s="1"/>
  <c r="N45" i="1"/>
  <c r="O45" i="1" s="1"/>
  <c r="N44" i="1"/>
  <c r="O44" i="1" s="1"/>
  <c r="N43" i="1"/>
  <c r="O43" i="1" s="1"/>
  <c r="N42" i="1"/>
  <c r="O42" i="1" s="1"/>
  <c r="N41" i="1"/>
  <c r="O41" i="1" s="1"/>
  <c r="N40" i="1"/>
  <c r="O40" i="1" s="1"/>
  <c r="N39" i="1"/>
  <c r="O39" i="1" s="1"/>
  <c r="N38" i="1"/>
  <c r="O38" i="1" s="1"/>
  <c r="N37" i="1"/>
  <c r="O37" i="1" s="1"/>
  <c r="N36" i="1"/>
  <c r="O36" i="1" s="1"/>
  <c r="N35" i="1"/>
  <c r="O35" i="1" s="1"/>
  <c r="N34" i="1"/>
  <c r="O34" i="1" s="1"/>
  <c r="N33" i="1"/>
  <c r="O33" i="1" s="1"/>
  <c r="N32" i="1"/>
  <c r="O32" i="1" s="1"/>
  <c r="N31" i="1"/>
  <c r="O31" i="1" s="1"/>
  <c r="N30" i="1"/>
  <c r="O30" i="1" s="1"/>
  <c r="N29" i="1"/>
  <c r="O29" i="1" s="1"/>
  <c r="N28" i="1"/>
  <c r="O28" i="1" s="1"/>
  <c r="N27" i="1"/>
  <c r="O27" i="1" s="1"/>
  <c r="N26" i="1"/>
  <c r="O26" i="1" s="1"/>
  <c r="N25" i="1"/>
  <c r="O25" i="1" s="1"/>
  <c r="N24" i="1"/>
  <c r="O24" i="1" s="1"/>
  <c r="N23" i="1"/>
  <c r="O23" i="1" s="1"/>
  <c r="N22" i="1"/>
  <c r="O22" i="1" s="1"/>
  <c r="N21" i="1"/>
  <c r="O21" i="1" s="1"/>
  <c r="N20" i="1"/>
  <c r="O20" i="1" s="1"/>
  <c r="N19" i="1"/>
  <c r="O19" i="1" s="1"/>
  <c r="N18" i="1"/>
  <c r="O18" i="1" s="1"/>
  <c r="N17" i="1"/>
  <c r="O17" i="1" s="1"/>
  <c r="N16" i="1"/>
  <c r="O16" i="1" s="1"/>
  <c r="N15" i="1"/>
  <c r="O15" i="1" s="1"/>
  <c r="N14" i="1"/>
  <c r="O14" i="1" s="1"/>
  <c r="N13" i="1"/>
  <c r="O13" i="1" s="1"/>
  <c r="N12" i="1"/>
  <c r="N84" i="1" l="1"/>
  <c r="O12" i="1"/>
  <c r="O84" i="1" s="1"/>
</calcChain>
</file>

<file path=xl/sharedStrings.xml><?xml version="1.0" encoding="utf-8"?>
<sst xmlns="http://schemas.openxmlformats.org/spreadsheetml/2006/main" count="624" uniqueCount="441">
  <si>
    <t>załącznik 1c</t>
  </si>
  <si>
    <r>
      <rPr>
        <sz val="7.5"/>
        <color rgb="FF000000"/>
        <rFont val="Arial"/>
        <family val="2"/>
        <charset val="238"/>
      </rPr>
      <t xml:space="preserve">Projekt nr FENX.07.01-IP.04-0089/24
</t>
    </r>
    <r>
      <rPr>
        <i/>
        <sz val="7.5"/>
        <color rgb="FF000000"/>
        <rFont val="Arial"/>
        <family val="2"/>
        <charset val="238"/>
      </rPr>
      <t>Tworzenie nowych ekspozycji w Muzeum Literackim w Nałęczowie – oddziale Muzeum Narodowego w Lublinie w celu budowy kulturowego centrum aktywności społecznej</t>
    </r>
    <r>
      <rPr>
        <sz val="7.5"/>
        <color rgb="FF000000"/>
        <rFont val="Arial"/>
        <family val="2"/>
        <charset val="238"/>
      </rPr>
      <t xml:space="preserve"> 
realizowany ze współfinansowaniem Unii Europejskiej, w ramach Programu Fundusze Europejskie na Infrastrukturę, Klimat, Środowisko 2021-2027, 
działanie: FENX.07.01. Infrastruktura kultury i turystyki kulturowej, Obszar 1: Rozwój infrastruktury kultury (zabytkowej i niezabytkowej)</t>
    </r>
  </si>
  <si>
    <t>LP</t>
  </si>
  <si>
    <t>obiekt/nazwa przedmiotu/ tytuł</t>
  </si>
  <si>
    <t>nr inw.</t>
  </si>
  <si>
    <t>liczba sztuk</t>
  </si>
  <si>
    <t xml:space="preserve">obecne miesce przechowywania </t>
  </si>
  <si>
    <t>datowanie</t>
  </si>
  <si>
    <t>tworzywo</t>
  </si>
  <si>
    <t>technika</t>
  </si>
  <si>
    <t>gabaryty</t>
  </si>
  <si>
    <t>wizerunek</t>
  </si>
  <si>
    <t>minimalny zakres prac konserwatorskich</t>
  </si>
  <si>
    <t>cena netto PLN</t>
  </si>
  <si>
    <t>stawka podatku VAT</t>
  </si>
  <si>
    <t>kwota podatku VAT</t>
  </si>
  <si>
    <t>cena brutto</t>
  </si>
  <si>
    <t>1.1.</t>
  </si>
  <si>
    <t>Pas ozdobny do sygnaturki, wyszywany przez matkę Stefana Żeromskiego</t>
  </si>
  <si>
    <t>MSŻ/160/ML</t>
  </si>
  <si>
    <t>XIX w.</t>
  </si>
  <si>
    <t>wełna, koraliki</t>
  </si>
  <si>
    <t>haft</t>
  </si>
  <si>
    <t>213 x 11 cm</t>
  </si>
  <si>
    <t>oczyszczenie na mokro lub chemicznie</t>
  </si>
  <si>
    <t>2.1.</t>
  </si>
  <si>
    <t>Płócienny ręcznik Adama Żeromskiego</t>
  </si>
  <si>
    <t>MSŻ/835/ML</t>
  </si>
  <si>
    <t>ok.1917 r.</t>
  </si>
  <si>
    <t>płótno lniane</t>
  </si>
  <si>
    <t>szycie maszynowe</t>
  </si>
  <si>
    <t>30 x 135 cm</t>
  </si>
  <si>
    <t>oczyszczenie, ewentualnie do usunięcia 1 cera</t>
  </si>
  <si>
    <t>3.1.</t>
  </si>
  <si>
    <t>Kołnierzyk odpinany Adama Żeromskiego</t>
  </si>
  <si>
    <t>MSŻ/832/1/ML</t>
  </si>
  <si>
    <t>ok. 1917 r.</t>
  </si>
  <si>
    <t>tworzywo sztuczne</t>
  </si>
  <si>
    <t>wyrób fabryczny</t>
  </si>
  <si>
    <t>6 x 41 cm</t>
  </si>
  <si>
    <t>oczyszczenie na mokro</t>
  </si>
  <si>
    <t>3.2.</t>
  </si>
  <si>
    <t>MSŻ/832/2/ML</t>
  </si>
  <si>
    <t>5 x 41 cm</t>
  </si>
  <si>
    <t>oczyszczenie na mokro, usunięcie deformacji</t>
  </si>
  <si>
    <t>4.1.</t>
  </si>
  <si>
    <t>Atłasowe, białe spodnie</t>
  </si>
  <si>
    <t>MSŻ/771/ML</t>
  </si>
  <si>
    <t>płótno</t>
  </si>
  <si>
    <t>tkanie</t>
  </si>
  <si>
    <t>100 x 50 cm</t>
  </si>
  <si>
    <t>oczyszczenie na mokro, drobne reperacje przy nogawce</t>
  </si>
  <si>
    <t>4.2.</t>
  </si>
  <si>
    <t>Strój kąpielowy Adama Żeromskiego</t>
  </si>
  <si>
    <t>MSŻ/814/ML</t>
  </si>
  <si>
    <t>tkanina dzianina</t>
  </si>
  <si>
    <t>80 x 40 cm</t>
  </si>
  <si>
    <t>4.3.</t>
  </si>
  <si>
    <t>Kostium Adama Żeromskiego</t>
  </si>
  <si>
    <t>MSŻ/778/ML</t>
  </si>
  <si>
    <t>tkanina, wełna</t>
  </si>
  <si>
    <t>szycie</t>
  </si>
  <si>
    <t>69 x 110 cm</t>
  </si>
  <si>
    <t>oczyszczenie na mokro, na czas oczyszczenia demontaż atłasowej podszewki i zabezpieczenie drobnych ubytków</t>
  </si>
  <si>
    <t>4.4.</t>
  </si>
  <si>
    <t>Czapka Adama Żeromskiego</t>
  </si>
  <si>
    <t>MSŻ/827/ML</t>
  </si>
  <si>
    <t>tkanina fabryczna, aksamit, futro</t>
  </si>
  <si>
    <t>14 x 20 cm</t>
  </si>
  <si>
    <t>aksamit w dobrym stanie do oczyszczenia</t>
  </si>
  <si>
    <t>4.5.</t>
  </si>
  <si>
    <t>Kurtka Adama Żeromskiego</t>
  </si>
  <si>
    <t>MSŻ/831/ML</t>
  </si>
  <si>
    <t>sukno</t>
  </si>
  <si>
    <t>68 x 45 cm</t>
  </si>
  <si>
    <t>oczyszczenie bez demontażu, naprawa rozdarć podszewki</t>
  </si>
  <si>
    <t>5.1.</t>
  </si>
  <si>
    <t>Rękawica wełniana Adama Żeromskiego</t>
  </si>
  <si>
    <t>MSŻ/816/ML</t>
  </si>
  <si>
    <t>wełna</t>
  </si>
  <si>
    <t>18 x 14 cm</t>
  </si>
  <si>
    <t>oczyszczenie na mokro lub chemiczne</t>
  </si>
  <si>
    <t>5.2.</t>
  </si>
  <si>
    <t>Komin narciarski Adama Żeromskiego</t>
  </si>
  <si>
    <t>MSŻ/820/ML</t>
  </si>
  <si>
    <t>bawełna</t>
  </si>
  <si>
    <t>30 x 90 cm</t>
  </si>
  <si>
    <t xml:space="preserve">oczyszczenie na mokro, zabezpieczenie licznych dziur po molach metodą igłową na podłożu </t>
  </si>
  <si>
    <t>5.3.</t>
  </si>
  <si>
    <t>Szalik Adama Żeromskiego</t>
  </si>
  <si>
    <t>MSŻ/829/ML</t>
  </si>
  <si>
    <t>ok. 1918 r.</t>
  </si>
  <si>
    <t>17 x 115 cm</t>
  </si>
  <si>
    <t>oczyszczenie, zabezpieczenie licznych ubytków po molach na nowym podłożu</t>
  </si>
  <si>
    <t>5.4.</t>
  </si>
  <si>
    <t>Kamizelka męska</t>
  </si>
  <si>
    <t>MSŻ/826/ML</t>
  </si>
  <si>
    <t>tkanina wełniana</t>
  </si>
  <si>
    <t>57 x 65 cm</t>
  </si>
  <si>
    <t>oczyszczenie, podszycie miejscowe podszewki</t>
  </si>
  <si>
    <t>5.5.</t>
  </si>
  <si>
    <t>Peleryna Adama Żeromskiego</t>
  </si>
  <si>
    <t>MSŻ/833/ML</t>
  </si>
  <si>
    <t>87 x 135 cm</t>
  </si>
  <si>
    <t>oczyszczenie, zabezpieczenie drobnych ubytków po molach, konserwacja metki krawieckiej</t>
  </si>
  <si>
    <t>5.6.</t>
  </si>
  <si>
    <t>Ochraniacz na but Adama Żeromskiego</t>
  </si>
  <si>
    <t>MSŻ/817/ML</t>
  </si>
  <si>
    <t>brezent</t>
  </si>
  <si>
    <t>szycie maszynowe, szycie ręczne</t>
  </si>
  <si>
    <t>16 x 15 x 28 cm</t>
  </si>
  <si>
    <t>oczyszczenie na mokro bez demontażu, konserwacja zachowawcza bez uzupełnień jedynie zabezpieczająca</t>
  </si>
  <si>
    <t>5.7.</t>
  </si>
  <si>
    <t>Rękawice Adama Żeromskiego</t>
  </si>
  <si>
    <t>MSŻ/823/ML</t>
  </si>
  <si>
    <t>brezent, filc</t>
  </si>
  <si>
    <t>34 x 14 cm</t>
  </si>
  <si>
    <t>6.1.</t>
  </si>
  <si>
    <t>Zielona chustka Adama Żeromskiego</t>
  </si>
  <si>
    <t>MSŻ/774/ML</t>
  </si>
  <si>
    <t>tkanina</t>
  </si>
  <si>
    <t>45 x 95 cm</t>
  </si>
  <si>
    <t>bardzo brudna, oczyszczenie na mokro</t>
  </si>
  <si>
    <t>6.2.</t>
  </si>
  <si>
    <t>Krawatka harcerska Adama Żromskiego</t>
  </si>
  <si>
    <t>MSŻ/775/ML</t>
  </si>
  <si>
    <t>ok 1918 r.</t>
  </si>
  <si>
    <t>szycie, haft łańcuszkowy</t>
  </si>
  <si>
    <t>6,5 x 98 cm</t>
  </si>
  <si>
    <t>oczyszczenie na mokro lub chemicznie, usunięcie deformacji, miejscowe zabezpieczenie brzegów metodą igłową</t>
  </si>
  <si>
    <t>6.3.</t>
  </si>
  <si>
    <t>Żółta, satynowa chusta Adama Żeromskiego</t>
  </si>
  <si>
    <t>MSŻ/776/ML</t>
  </si>
  <si>
    <t>65 x 65 cm</t>
  </si>
  <si>
    <t>6.4.</t>
  </si>
  <si>
    <t>Bluza skautowska Adama Żeromskiego</t>
  </si>
  <si>
    <t>MSŻ/830/1/ML</t>
  </si>
  <si>
    <t>wełna, tworzywo sztuczne (guziki)</t>
  </si>
  <si>
    <t>70 x 45 cm</t>
  </si>
  <si>
    <t>mundur- oczyszczenie na mokro lub chemicznie, drobne reperacje podszewki bez demontażu, spodnie- oczyszczenie na mokro</t>
  </si>
  <si>
    <t>6.5.</t>
  </si>
  <si>
    <t>Spodnie skautowskie Adama Żeromskiego</t>
  </si>
  <si>
    <t>MSŻ/830/2/ML</t>
  </si>
  <si>
    <t>wełna, tworzywo sztuczne (guziki), nić</t>
  </si>
  <si>
    <t>74 x 42,5 cm</t>
  </si>
  <si>
    <t>6.6.</t>
  </si>
  <si>
    <t>Kapelusz filcowy Adama Żeromskiego</t>
  </si>
  <si>
    <t>MSŻ/815/ML</t>
  </si>
  <si>
    <t>filc</t>
  </si>
  <si>
    <t>28 x 29 (średnica) cm</t>
  </si>
  <si>
    <t>kapelusz- oczyszczenie chemiczne, usunięcie deformacji</t>
  </si>
  <si>
    <t>6.7.</t>
  </si>
  <si>
    <t>Getry Adama Żeromskiego</t>
  </si>
  <si>
    <t>MSŻ/828/ML</t>
  </si>
  <si>
    <t>oki. 1918 r.</t>
  </si>
  <si>
    <t>43 x 12 cm</t>
  </si>
  <si>
    <t>oczyszczenie, drobne reperacje przy brzegach tasiemek</t>
  </si>
  <si>
    <t>6.8.</t>
  </si>
  <si>
    <t>MSŻ/825/ML</t>
  </si>
  <si>
    <t>dzianie</t>
  </si>
  <si>
    <t>30 x 12 cm</t>
  </si>
  <si>
    <t>oczyszczenie na mokro, 2 warianty: konserwacja zachowawcza lub wzmocnienie ubytków na nowym podłożu</t>
  </si>
  <si>
    <t>6.9.</t>
  </si>
  <si>
    <t>Pasek skórzany</t>
  </si>
  <si>
    <t>MSŻ/811/ML</t>
  </si>
  <si>
    <t>początek XX w.</t>
  </si>
  <si>
    <t>skóra naturalna, metal</t>
  </si>
  <si>
    <t>2 x 85 cm</t>
  </si>
  <si>
    <t>oczyszczenie, miejscowe rozsnucia, usunięcie rdzy z elementów metalowych</t>
  </si>
  <si>
    <t>7.1.</t>
  </si>
  <si>
    <t>Osobista chustka Adama Żeromskiego</t>
  </si>
  <si>
    <t>MSŻ/773/ML</t>
  </si>
  <si>
    <t>40 x 40 cm</t>
  </si>
  <si>
    <t>bardzo delikatny jedwab wymaga wzmocnienia na nowym podłożu, oczyszczenie na mokro</t>
  </si>
  <si>
    <t>7.2.</t>
  </si>
  <si>
    <t>Muszka do koszuli Adama Żeromskiego</t>
  </si>
  <si>
    <t>MSŻ/818/1/ML</t>
  </si>
  <si>
    <t>tkanina fabryczna, metal</t>
  </si>
  <si>
    <t>6 x 10,5 x 1,5 cm</t>
  </si>
  <si>
    <t>oczyszczenie na mokro, oczyszczenie spinki ze rdzy chemicznie</t>
  </si>
  <si>
    <t>7.3.</t>
  </si>
  <si>
    <t>MSŻ/818/2/ML</t>
  </si>
  <si>
    <t>4,5 x 53 cm</t>
  </si>
  <si>
    <t>demontaż częściowy, oczyszczenie na mokro, zabezpieczenie rozsnutego rypsu, usunięcie rdzy z zapięcia</t>
  </si>
  <si>
    <t>7.4.</t>
  </si>
  <si>
    <t>Szelki Adama Żeromskiego</t>
  </si>
  <si>
    <t>MSŻ/819/ML</t>
  </si>
  <si>
    <t>guma syntetyczna, metal, skóra naturalna</t>
  </si>
  <si>
    <t>70 x 3 cm</t>
  </si>
  <si>
    <t>oczyszczenie na mokro, drobne naprawy metoda igłową, usunięcie rdzy z elementów metalowych</t>
  </si>
  <si>
    <t>7.5.</t>
  </si>
  <si>
    <t>Koszula Adama Żeromskiego</t>
  </si>
  <si>
    <t>MSŻ/821/ML</t>
  </si>
  <si>
    <t>ok. 1914 r.</t>
  </si>
  <si>
    <t>płótno bawełniane</t>
  </si>
  <si>
    <t>100 x 60 cm</t>
  </si>
  <si>
    <t>oczyszczenie na mokro, cery zostają</t>
  </si>
  <si>
    <t>7.6.</t>
  </si>
  <si>
    <t>Marynarka letnia Adama Żeromskiego</t>
  </si>
  <si>
    <t>MSŻ/822/ML</t>
  </si>
  <si>
    <t>70 x 50 cm</t>
  </si>
  <si>
    <t>oczyszczenie na mokro, punktowe zabezpieczenie ubytków po molach</t>
  </si>
  <si>
    <t>7.7.</t>
  </si>
  <si>
    <t>Kapelusz panama Adama Żeromskiego</t>
  </si>
  <si>
    <t>MSŻ/836/ML</t>
  </si>
  <si>
    <t>włókno palmowe</t>
  </si>
  <si>
    <t>plecionkarska</t>
  </si>
  <si>
    <t>15 x 40 cm</t>
  </si>
  <si>
    <t>oczyszczenie chemiczne, usunięcie deformacji, zcalenie rozdarć</t>
  </si>
  <si>
    <t>7.8.</t>
  </si>
  <si>
    <t>Kapelusz Adama Żeromskiego</t>
  </si>
  <si>
    <t>MSŻ/837/ML</t>
  </si>
  <si>
    <t>ok.1917</t>
  </si>
  <si>
    <t xml:space="preserve"> 14 x 32 cm (śr.)</t>
  </si>
  <si>
    <t>oczyszczenie na mokro, usunięcie deformacji, zabezpieczenie drobnych ubytków</t>
  </si>
  <si>
    <t>7.9.</t>
  </si>
  <si>
    <t>Pasek płócienny Adama Żeromskiego</t>
  </si>
  <si>
    <t>MSŻ/824/ML</t>
  </si>
  <si>
    <t>tkanina fabryczna</t>
  </si>
  <si>
    <t>5 x 72 cm</t>
  </si>
  <si>
    <t>8.1.</t>
  </si>
  <si>
    <t>Scena batalistyczna - bitwa pod Arcole</t>
  </si>
  <si>
    <t>MSŻ/127/ML</t>
  </si>
  <si>
    <t>płótno, wełna</t>
  </si>
  <si>
    <t>46 x 52 cm</t>
  </si>
  <si>
    <t>oczyszczenie metodą chemiczną, zdublowanie na nowe podłoże</t>
  </si>
  <si>
    <t>9.1.</t>
  </si>
  <si>
    <t>Kilim kolorowy, tkany z wełny</t>
  </si>
  <si>
    <t>MSŻ/162/ML</t>
  </si>
  <si>
    <t>wełna, len</t>
  </si>
  <si>
    <t>tkanie, wyszywanie</t>
  </si>
  <si>
    <t>60 x 55 cm</t>
  </si>
  <si>
    <t>oczyszczenie na mokro/chemicznie, drobna reperacja narożnika</t>
  </si>
  <si>
    <t>10.1.</t>
  </si>
  <si>
    <t>Poduszka wyszywana w róże</t>
  </si>
  <si>
    <t>MSŻ/191/ML</t>
  </si>
  <si>
    <t>wełna, nić, cerata</t>
  </si>
  <si>
    <t>wyszywanie, tkanie</t>
  </si>
  <si>
    <t>50 x 50 cm</t>
  </si>
  <si>
    <t>oczyszczenie na mokro, retusze konserwatorskie w partii ubytków</t>
  </si>
  <si>
    <t>10.2.</t>
  </si>
  <si>
    <t>Wsypa na jasiek</t>
  </si>
  <si>
    <t>MSŻ/813/ML</t>
  </si>
  <si>
    <t>tkanina (inlet)</t>
  </si>
  <si>
    <t>tkanie: splot płócienny, szycie</t>
  </si>
  <si>
    <t>23 x 39 cm</t>
  </si>
  <si>
    <t>oczyszczenie na mokro, zabezpieczenie drobnych ubytków i fragmentu brzegu tkaniny</t>
  </si>
  <si>
    <t>11.1.</t>
  </si>
  <si>
    <t>Suknia wizytowa</t>
  </si>
  <si>
    <t xml:space="preserve">S/T/243/ML </t>
  </si>
  <si>
    <t>około 1900</t>
  </si>
  <si>
    <t>tiul jedwabny, atłas jedwabny, cekiny, aksamit jedwabny</t>
  </si>
  <si>
    <t>szycie, haft, aplikacja</t>
  </si>
  <si>
    <t>164 x 150 cm</t>
  </si>
  <si>
    <t>oczyszczenie na mokro, usunięcie deformacji, częściowy demontaż sukni, zdublowanie jedwabnych fragmentów sukni (jedwabnej organzy oraz jedwabnej podszewki) na nowe podłoże metodą igłową, igłowe przymocowanie licznych odspojonych pajet, zszycie rozsnutych szwów wg pierwotnego wykroju</t>
  </si>
  <si>
    <t>11.2.</t>
  </si>
  <si>
    <t>Parasolka</t>
  </si>
  <si>
    <t>S/T/195/ML</t>
  </si>
  <si>
    <t>poł. XIX w.</t>
  </si>
  <si>
    <t>jedwab, kość słoniowa</t>
  </si>
  <si>
    <t>tkanie, koronka, rzeźbienie</t>
  </si>
  <si>
    <t>dł. 62 cm, dł. części tekstylnej: 32 cm</t>
  </si>
  <si>
    <t>demontaż, oczyszczenie na mokro, zdublowanie warstw jedwabiu, konserwacja igłowa koronki, ponowny montaż</t>
  </si>
  <si>
    <t>11.3.</t>
  </si>
  <si>
    <t>Mitenki</t>
  </si>
  <si>
    <t>S/T/294/ML</t>
  </si>
  <si>
    <t>koniec XIX w.</t>
  </si>
  <si>
    <t>dzianina</t>
  </si>
  <si>
    <t>30 x 7 cm</t>
  </si>
  <si>
    <t>jedno drobne rozprucie, oczyszczenie na mokro niekonieczne</t>
  </si>
  <si>
    <t>11.4.</t>
  </si>
  <si>
    <t>Pelerynka</t>
  </si>
  <si>
    <t xml:space="preserve">S/T/198/ML </t>
  </si>
  <si>
    <t>koronka</t>
  </si>
  <si>
    <t>40 x 80 cm</t>
  </si>
  <si>
    <t>oczyszczanie na mokro</t>
  </si>
  <si>
    <t>12.1.</t>
  </si>
  <si>
    <t>Frak</t>
  </si>
  <si>
    <t>S/T/328/ML</t>
  </si>
  <si>
    <t>tkanie, szycie</t>
  </si>
  <si>
    <t>120 x 60 cm</t>
  </si>
  <si>
    <t>odkurzanie mechaniczne</t>
  </si>
  <si>
    <t>12.2.</t>
  </si>
  <si>
    <t>Smoking</t>
  </si>
  <si>
    <t>S/T/329/ML</t>
  </si>
  <si>
    <t>sukno, jedwab</t>
  </si>
  <si>
    <t>70 x 60 cm, 80 x 50 cm</t>
  </si>
  <si>
    <t>13.1.</t>
  </si>
  <si>
    <t>Saszetka</t>
  </si>
  <si>
    <t>S/T/312/ML</t>
  </si>
  <si>
    <t>pocz. XX w.</t>
  </si>
  <si>
    <t>atłas</t>
  </si>
  <si>
    <t>75 x 53 cm (po rozłożeniu)</t>
  </si>
  <si>
    <t>oczyszczenie na mokro, zabezpieczenie jednego drobnego ubytku</t>
  </si>
  <si>
    <t>13.2.</t>
  </si>
  <si>
    <t>Kołnierz</t>
  </si>
  <si>
    <t>S/T/284/ML</t>
  </si>
  <si>
    <t>2. poł. XIX w.</t>
  </si>
  <si>
    <t>koronka igłowa</t>
  </si>
  <si>
    <t>100 x 19 cm</t>
  </si>
  <si>
    <t>13.3.</t>
  </si>
  <si>
    <t>S/T/283/ML</t>
  </si>
  <si>
    <t>110 x 20 cm</t>
  </si>
  <si>
    <t>14.1.</t>
  </si>
  <si>
    <t>Kapelusz damski</t>
  </si>
  <si>
    <t>S/T/277/ML</t>
  </si>
  <si>
    <t>śr. 45 cm</t>
  </si>
  <si>
    <t>oczyszczenie mechaniczne kapelusza, konserwacja wstążki: demontaż, oczyszczenie na mokro, zdublowanie, usunięcie deformacji w tekstylnych kwiatkach, ponowny montaż</t>
  </si>
  <si>
    <t>15.1.</t>
  </si>
  <si>
    <t>S/T/278/ML</t>
  </si>
  <si>
    <t>śr. 37 cm</t>
  </si>
  <si>
    <t>oczyszczenie, usunięcie spękań, usunięcie deformacji</t>
  </si>
  <si>
    <t>15.2.</t>
  </si>
  <si>
    <t>Kwiaty</t>
  </si>
  <si>
    <t>S/T/311/ML</t>
  </si>
  <si>
    <t>XIX/XX w.</t>
  </si>
  <si>
    <t>13 cm</t>
  </si>
  <si>
    <t>oczyszczenie mechaniczne/chemiczne, sklejenie rozsnutych gałązek, usunięcie deformacji</t>
  </si>
  <si>
    <t>16.1.</t>
  </si>
  <si>
    <t>S/T/293/ML</t>
  </si>
  <si>
    <t xml:space="preserve"> dł. ok. 45 cm</t>
  </si>
  <si>
    <t>17.1.</t>
  </si>
  <si>
    <t>Bluzka</t>
  </si>
  <si>
    <t>S/T/276/1/ML</t>
  </si>
  <si>
    <t>1. ćwierć XX w.</t>
  </si>
  <si>
    <t>płótno lniane, guziki</t>
  </si>
  <si>
    <t>techniki krawieckie, szycie maszynowe</t>
  </si>
  <si>
    <t>52,5 x 57 cm</t>
  </si>
  <si>
    <t>17.2.</t>
  </si>
  <si>
    <t>Spódnica</t>
  </si>
  <si>
    <t>S/T/276/3/ML</t>
  </si>
  <si>
    <t>płótno lniane, guziki, zatrzaski</t>
  </si>
  <si>
    <t>9 x 25 x 28 cm</t>
  </si>
  <si>
    <t>rozprucie podszewki, drobne naprawy</t>
  </si>
  <si>
    <t>17.3.</t>
  </si>
  <si>
    <t>Kapelusz</t>
  </si>
  <si>
    <t>S/T/276/2/ML</t>
  </si>
  <si>
    <t>modelowanie cieplne</t>
  </si>
  <si>
    <t>73 x 130 cm</t>
  </si>
  <si>
    <t>18.1.</t>
  </si>
  <si>
    <t>Suknia dwuczęściowa</t>
  </si>
  <si>
    <t>S/T/187/a-b/ML</t>
  </si>
  <si>
    <t>jedwab (tkanina naturalna), tkanina jedwabno-lniana, koronka klockowa</t>
  </si>
  <si>
    <t>170 x 288 cm</t>
  </si>
  <si>
    <t>Bluzka – oczyszczenie na mokro, zabezpieczenie drobnych dziurek, Spódnica – oczyszczenie na mokro, zdublowanie dolnej taśmy, zabezpieczenie drobnych dziurek</t>
  </si>
  <si>
    <t>19.1.</t>
  </si>
  <si>
    <t>Suknia domowa</t>
  </si>
  <si>
    <t>S/T/194/ML</t>
  </si>
  <si>
    <t>1907-1914</t>
  </si>
  <si>
    <t>bawełna, koronka klockowa</t>
  </si>
  <si>
    <t>163 x 49 cm</t>
  </si>
  <si>
    <t>oczyszczenie na mokro, usunięcie zaplamień z krwi, wstawienie klinu maskującego</t>
  </si>
  <si>
    <t>20.1.</t>
  </si>
  <si>
    <t>S/T/188/ML</t>
  </si>
  <si>
    <t>156 x 37 cm</t>
  </si>
  <si>
    <t>oczyszczenie na mokro, zabezpieczenie punktowe kilku małych dziurek</t>
  </si>
  <si>
    <t>21.1.</t>
  </si>
  <si>
    <t>S/T/273/a-b/ML</t>
  </si>
  <si>
    <t>jedwab (tkanina naturalna), nić, metal (haftki)</t>
  </si>
  <si>
    <t>171 x 296 cm</t>
  </si>
  <si>
    <r>
      <rPr>
        <sz val="11"/>
        <color rgb="FF000000"/>
        <rFont val="Calibri"/>
        <family val="2"/>
        <charset val="238"/>
      </rPr>
      <t>oczyszczenie na mokro, podszewka jedwabna góry w bardzo złym stanie wymaga zdublowania na całej powierzchni, w spódnicy do zdublowania</t>
    </r>
    <r>
      <rPr>
        <b/>
        <sz val="11"/>
        <color rgb="FF000000"/>
        <rFont val="Calibri"/>
        <family val="2"/>
        <charset val="238"/>
      </rPr>
      <t xml:space="preserve"> </t>
    </r>
    <r>
      <rPr>
        <sz val="11"/>
        <color rgb="FF000000"/>
        <rFont val="Calibri"/>
        <family val="2"/>
        <charset val="238"/>
      </rPr>
      <t>dolna taśma podszewki, drobne ubytki punktowe</t>
    </r>
  </si>
  <si>
    <t>22.1.</t>
  </si>
  <si>
    <t>S/T/326/ML</t>
  </si>
  <si>
    <t>jedwab (tkanina naturalna), tiul</t>
  </si>
  <si>
    <t>48 x 41 cm</t>
  </si>
  <si>
    <t xml:space="preserve">miejscowe rozdarcia tiulu </t>
  </si>
  <si>
    <t>23.1.</t>
  </si>
  <si>
    <t>Lejbik czarny i korale</t>
  </si>
  <si>
    <t>S/T/274/1-2/ML</t>
  </si>
  <si>
    <t>I ćw. XX w.</t>
  </si>
  <si>
    <t>jedwab dzianina, aksamit jedwabny, pasmanteria, parkesin (?), bakelit (?)</t>
  </si>
  <si>
    <t>techniki krawieckie</t>
  </si>
  <si>
    <t>75 x 50 cm</t>
  </si>
  <si>
    <t>oczyszczenie na mokro/chemicznie, częściowy demontaż (mankiety)</t>
  </si>
  <si>
    <t>24.1.</t>
  </si>
  <si>
    <t>S/T/242/a-b/ML</t>
  </si>
  <si>
    <t>tiul, cekiny</t>
  </si>
  <si>
    <t>170 cm</t>
  </si>
  <si>
    <t>oczyszczenie na mokro, bluzka-drobne ubytki z częściowym demontażem, spódnica-rozcięcia do zdublowania na nowy tiul/organzę</t>
  </si>
  <si>
    <t>25.1.</t>
  </si>
  <si>
    <t>Mantylka</t>
  </si>
  <si>
    <t>S/T/217/ML</t>
  </si>
  <si>
    <t>XIX w., ok. 1825</t>
  </si>
  <si>
    <t>jedwab</t>
  </si>
  <si>
    <t>koronka klockowa</t>
  </si>
  <si>
    <t>180 cm</t>
  </si>
  <si>
    <t>oczyszczenie na mokro, liczne rozsnucia koronki wymagają zdublowania całej powierzchni na nowym podłożu</t>
  </si>
  <si>
    <t>26.1.</t>
  </si>
  <si>
    <t>Chusteczka</t>
  </si>
  <si>
    <t>S/T/208/ML</t>
  </si>
  <si>
    <t>ok. 1850</t>
  </si>
  <si>
    <t>batyst</t>
  </si>
  <si>
    <t>tkanie, haft</t>
  </si>
  <si>
    <t>45 x 45 cm</t>
  </si>
  <si>
    <t>oczyszczenie na mokro, zabezpieczenie punktowe drobnych dziurek na fragmentach podłoża</t>
  </si>
  <si>
    <t>27.1.</t>
  </si>
  <si>
    <t>S/T/314/ML</t>
  </si>
  <si>
    <t>ok. poł. XIX w.</t>
  </si>
  <si>
    <t>nić z oplotem metalowym w kolorze srebrnym</t>
  </si>
  <si>
    <t>ok. 50 x ok. 50 cm</t>
  </si>
  <si>
    <t>28.1.</t>
  </si>
  <si>
    <t>S/T/286/ML</t>
  </si>
  <si>
    <t>koronka, tkanie, haft biały</t>
  </si>
  <si>
    <t>59 x 59 cm</t>
  </si>
  <si>
    <t>oczyszczenie na mokro, 1 drobna dziurka</t>
  </si>
  <si>
    <t>29.1.</t>
  </si>
  <si>
    <t>S/T/305/ML</t>
  </si>
  <si>
    <t>ok. 21 cm</t>
  </si>
  <si>
    <t>30.1.</t>
  </si>
  <si>
    <t>S/T/306/ML</t>
  </si>
  <si>
    <t>31.1.</t>
  </si>
  <si>
    <t>S/T/304/ML</t>
  </si>
  <si>
    <t>18 cm</t>
  </si>
  <si>
    <t>32.1.</t>
  </si>
  <si>
    <t>S/T/189/ML</t>
  </si>
  <si>
    <t>jedwab (tkanina naturalna)</t>
  </si>
  <si>
    <t>40 x 34 cm</t>
  </si>
  <si>
    <t>oczyszczenie na mokro, mankiety do konserwacji- zdublowania, zabezpieczenie dziury w podszewce, wysłonięcie rękawów nowym podłożem jedwabnym</t>
  </si>
  <si>
    <t>33.1.</t>
  </si>
  <si>
    <t>S/T/325/ML</t>
  </si>
  <si>
    <t>szycie ręczne</t>
  </si>
  <si>
    <t>126 x 206 cm</t>
  </si>
  <si>
    <t>oczyszczenie na mokro, zabezpieczenie 1 drobnej dziurki w tiulu</t>
  </si>
  <si>
    <t>34.1.</t>
  </si>
  <si>
    <t>Szalik</t>
  </si>
  <si>
    <t>S/T/212/ML</t>
  </si>
  <si>
    <t>tiul</t>
  </si>
  <si>
    <t>tkanie, haft łańcuszkowy</t>
  </si>
  <si>
    <t>300 x 43 cm</t>
  </si>
  <si>
    <t>1 mała dziurka do zabezpieczenia, oczyszczenie na mokro</t>
  </si>
  <si>
    <t>35.1.</t>
  </si>
  <si>
    <t>Koronka</t>
  </si>
  <si>
    <t>S/T/123/ML</t>
  </si>
  <si>
    <t>95 x 12,5 cm</t>
  </si>
  <si>
    <t>oczyszczenie na mokro, usuniecie zaplamień</t>
  </si>
  <si>
    <t>Łącznie</t>
  </si>
  <si>
    <r>
      <rPr>
        <sz val="11"/>
        <color rgb="FF000000"/>
        <rFont val="Calibri"/>
        <family val="2"/>
        <charset val="238"/>
      </rPr>
      <t xml:space="preserve">Podpis  osoby/osób upoważnionej/ych do występowania w imieniu Wykonawcy.   </t>
    </r>
    <r>
      <rPr>
        <b/>
        <sz val="11"/>
        <color rgb="FF000000"/>
        <rFont val="Calibri"/>
        <family val="2"/>
        <charset val="238"/>
      </rPr>
      <t xml:space="preserve">Uwaga!  Należy podpisać kwalifikowanym podpisem elektronicznym lub podpisem zaufanym lub podpisem osobistym. </t>
    </r>
  </si>
  <si>
    <t>Opis przedmiotu zamówienia - formularz cenowy</t>
  </si>
  <si>
    <t>Zamek, ul. Zamkowa 9, Lublin/Magazyn sztuki zdobniczej</t>
  </si>
  <si>
    <t>Muzeum Stefana Żeromskiego -wystawa stała, ul. S. Żeromskiego 8, Nałęczów</t>
  </si>
  <si>
    <t>Muzeum Bolesława Prusa-wystawa stała, ul. S.A. Poniatowskiego 39, Nałęczów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</si>
</sst>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zł-415];[Red]\-#,##0.00\ [$zł-415]"/>
    <numFmt numFmtId="165" formatCode="d/mm/yyyy"/>
    <numFmt numFmtId="166" formatCode="dd\-mmm"/>
  </numFmts>
  <fonts count="9" x14ac:knownFonts="1">
    <font>
      <sz val="11"/>
      <color rgb="FF000000"/>
      <name val="Calibri"/>
      <family val="2"/>
      <charset val="238"/>
    </font>
    <font>
      <sz val="7.5"/>
      <color rgb="FF000000"/>
      <name val="Arial"/>
      <family val="2"/>
      <charset val="238"/>
    </font>
    <font>
      <i/>
      <sz val="7.5"/>
      <color rgb="FF000000"/>
      <name val="Arial"/>
      <family val="2"/>
      <charset val="238"/>
    </font>
    <font>
      <b/>
      <sz val="11"/>
      <color rgb="FF000000"/>
      <name val="Calibri"/>
      <family val="2"/>
      <charset val="238"/>
    </font>
    <font>
      <b/>
      <sz val="11"/>
      <color rgb="FF3F3F3F"/>
      <name val="Calibri"/>
      <family val="2"/>
      <charset val="238"/>
    </font>
    <font>
      <b/>
      <sz val="11"/>
      <color theme="1"/>
      <name val="Calibri"/>
      <family val="2"/>
      <charset val="238"/>
    </font>
    <font>
      <b/>
      <sz val="11"/>
      <name val="Calibri"/>
      <family val="2"/>
      <charset val="238"/>
    </font>
    <font>
      <b/>
      <sz val="10"/>
      <color theme="1"/>
      <name val="Calibri"/>
      <family val="2"/>
      <charset val="1"/>
    </font>
    <font>
      <sz val="10"/>
      <color theme="1"/>
      <name val="Calibri"/>
      <family val="2"/>
      <charset val="1"/>
    </font>
  </fonts>
  <fills count="7">
    <fill>
      <patternFill patternType="none"/>
    </fill>
    <fill>
      <patternFill patternType="gray125"/>
    </fill>
    <fill>
      <patternFill patternType="solid">
        <fgColor rgb="FFF2F2F2"/>
        <bgColor rgb="FFFFFFFF"/>
      </patternFill>
    </fill>
    <fill>
      <patternFill patternType="solid">
        <fgColor theme="0" tint="-0.14999847407452621"/>
        <bgColor rgb="FFC0C0C0"/>
      </patternFill>
    </fill>
    <fill>
      <patternFill patternType="solid">
        <fgColor rgb="FFFFFFFF"/>
        <bgColor rgb="FFF2F2F2"/>
      </patternFill>
    </fill>
    <fill>
      <patternFill patternType="solid">
        <fgColor theme="0"/>
        <bgColor rgb="FFF2F2F2"/>
      </patternFill>
    </fill>
    <fill>
      <patternFill patternType="solid">
        <fgColor theme="0"/>
        <bgColor indexed="64"/>
      </patternFill>
    </fill>
  </fills>
  <borders count="8">
    <border>
      <left/>
      <right/>
      <top/>
      <bottom/>
      <diagonal/>
    </border>
    <border>
      <left style="thin">
        <color rgb="FF3F3F3F"/>
      </left>
      <right style="thin">
        <color rgb="FF3F3F3F"/>
      </right>
      <top style="thin">
        <color rgb="FF3F3F3F"/>
      </top>
      <bottom style="thin">
        <color rgb="FF3F3F3F"/>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s>
  <cellStyleXfs count="2">
    <xf numFmtId="0" fontId="0" fillId="0" borderId="0"/>
    <xf numFmtId="0" fontId="4" fillId="2" borderId="1" applyProtection="0"/>
  </cellStyleXfs>
  <cellXfs count="41">
    <xf numFmtId="0" fontId="0" fillId="0" borderId="0" xfId="0"/>
    <xf numFmtId="0" fontId="0" fillId="0" borderId="0" xfId="0" applyAlignment="1" applyProtection="1">
      <alignment horizontal="left" vertical="center" wrapText="1"/>
    </xf>
    <xf numFmtId="0" fontId="0" fillId="0" borderId="0" xfId="0" applyAlignment="1" applyProtection="1">
      <alignment vertical="center" wrapText="1"/>
    </xf>
    <xf numFmtId="0" fontId="0" fillId="0" borderId="0" xfId="0" applyAlignment="1" applyProtection="1"/>
    <xf numFmtId="0" fontId="0" fillId="0" borderId="0" xfId="0" applyBorder="1" applyAlignment="1" applyProtection="1">
      <alignment horizontal="left" vertical="top"/>
    </xf>
    <xf numFmtId="0" fontId="5" fillId="3" borderId="3" xfId="0" applyFont="1" applyFill="1" applyBorder="1" applyAlignment="1" applyProtection="1">
      <alignment vertical="center" wrapText="1"/>
    </xf>
    <xf numFmtId="0" fontId="6" fillId="3" borderId="3" xfId="0" applyFont="1" applyFill="1" applyBorder="1" applyAlignment="1" applyProtection="1">
      <alignment vertical="center" wrapText="1"/>
    </xf>
    <xf numFmtId="0" fontId="7" fillId="3" borderId="4" xfId="0" applyFont="1" applyFill="1" applyBorder="1" applyAlignment="1" applyProtection="1">
      <alignment vertical="center" wrapText="1"/>
    </xf>
    <xf numFmtId="0" fontId="0" fillId="4" borderId="5" xfId="1" applyFont="1" applyFill="1" applyBorder="1" applyAlignment="1" applyProtection="1">
      <alignment horizontal="left" vertical="center" wrapText="1"/>
    </xf>
    <xf numFmtId="0" fontId="0" fillId="4" borderId="4" xfId="1" applyFont="1" applyFill="1" applyBorder="1" applyAlignment="1" applyProtection="1">
      <alignment vertical="center" wrapText="1"/>
    </xf>
    <xf numFmtId="0" fontId="0" fillId="4" borderId="4" xfId="1" applyFont="1" applyFill="1" applyBorder="1" applyAlignment="1" applyProtection="1">
      <alignment horizontal="left" vertical="center" wrapText="1"/>
    </xf>
    <xf numFmtId="0" fontId="0" fillId="0" borderId="4" xfId="0" applyFont="1" applyBorder="1" applyAlignment="1" applyProtection="1">
      <alignment horizontal="center" vertical="center" wrapText="1"/>
    </xf>
    <xf numFmtId="164" fontId="8" fillId="0" borderId="4" xfId="0" applyNumberFormat="1" applyFont="1" applyBorder="1" applyAlignment="1" applyProtection="1"/>
    <xf numFmtId="9" fontId="8" fillId="0" borderId="4" xfId="0" applyNumberFormat="1" applyFont="1" applyBorder="1" applyAlignment="1" applyProtection="1"/>
    <xf numFmtId="165" fontId="0" fillId="4" borderId="5" xfId="1" applyNumberFormat="1" applyFont="1" applyFill="1" applyBorder="1" applyAlignment="1" applyProtection="1">
      <alignment horizontal="left" vertical="center" wrapText="1"/>
    </xf>
    <xf numFmtId="0" fontId="0" fillId="4" borderId="4" xfId="1" applyFont="1" applyFill="1" applyBorder="1" applyAlignment="1" applyProtection="1">
      <alignment horizontal="center" vertical="center" wrapText="1"/>
    </xf>
    <xf numFmtId="166" fontId="0" fillId="4" borderId="5" xfId="1" applyNumberFormat="1" applyFont="1" applyFill="1" applyBorder="1" applyAlignment="1" applyProtection="1">
      <alignment horizontal="left" vertical="center" wrapText="1"/>
    </xf>
    <xf numFmtId="0" fontId="0" fillId="4" borderId="6" xfId="1" applyFont="1" applyFill="1" applyBorder="1" applyAlignment="1" applyProtection="1">
      <alignment horizontal="left" vertical="center" wrapText="1"/>
    </xf>
    <xf numFmtId="0" fontId="0" fillId="4" borderId="7" xfId="1" applyFont="1" applyFill="1" applyBorder="1" applyAlignment="1" applyProtection="1">
      <alignment vertical="center" wrapText="1"/>
    </xf>
    <xf numFmtId="0" fontId="0" fillId="4" borderId="7" xfId="1" applyFont="1" applyFill="1" applyBorder="1" applyAlignment="1" applyProtection="1">
      <alignment horizontal="left" vertical="center" wrapText="1"/>
    </xf>
    <xf numFmtId="0" fontId="0" fillId="0" borderId="7" xfId="0" applyFont="1" applyBorder="1" applyAlignment="1" applyProtection="1">
      <alignment horizontal="center" vertical="center" wrapText="1"/>
    </xf>
    <xf numFmtId="164" fontId="0" fillId="0" borderId="4" xfId="0" applyNumberFormat="1" applyBorder="1" applyAlignment="1" applyProtection="1">
      <alignment vertical="center" wrapText="1"/>
    </xf>
    <xf numFmtId="0" fontId="0" fillId="0" borderId="4" xfId="0" applyBorder="1" applyAlignment="1" applyProtection="1">
      <alignment vertical="center" wrapText="1"/>
    </xf>
    <xf numFmtId="0" fontId="3" fillId="3" borderId="2" xfId="1" applyFont="1" applyFill="1" applyBorder="1" applyAlignment="1" applyProtection="1">
      <alignment vertical="center" wrapText="1"/>
    </xf>
    <xf numFmtId="0" fontId="3" fillId="3" borderId="3" xfId="1" applyFont="1" applyFill="1" applyBorder="1" applyAlignment="1" applyProtection="1">
      <alignment vertical="center" wrapText="1"/>
    </xf>
    <xf numFmtId="0" fontId="0" fillId="0" borderId="0" xfId="0" applyFont="1" applyAlignment="1" applyProtection="1">
      <alignment vertical="center" wrapText="1"/>
    </xf>
    <xf numFmtId="4" fontId="8" fillId="0" borderId="4" xfId="0" applyNumberFormat="1" applyFont="1" applyBorder="1" applyAlignment="1">
      <alignment vertical="center" wrapText="1"/>
    </xf>
    <xf numFmtId="0" fontId="0" fillId="5" borderId="5" xfId="1" applyFont="1" applyFill="1" applyBorder="1" applyAlignment="1" applyProtection="1">
      <alignment horizontal="left" vertical="center" wrapText="1"/>
    </xf>
    <xf numFmtId="0" fontId="0" fillId="5" borderId="4" xfId="1" applyFont="1" applyFill="1" applyBorder="1" applyAlignment="1" applyProtection="1">
      <alignment vertical="center" wrapText="1"/>
    </xf>
    <xf numFmtId="0" fontId="0" fillId="5" borderId="4" xfId="1" applyFont="1" applyFill="1" applyBorder="1" applyAlignment="1" applyProtection="1">
      <alignment horizontal="left" vertical="center" wrapText="1"/>
    </xf>
    <xf numFmtId="4" fontId="8" fillId="6" borderId="4" xfId="0" applyNumberFormat="1" applyFont="1" applyFill="1" applyBorder="1" applyAlignment="1">
      <alignment vertical="center" wrapText="1"/>
    </xf>
    <xf numFmtId="0" fontId="0" fillId="6" borderId="4" xfId="0" applyFont="1" applyFill="1" applyBorder="1" applyAlignment="1" applyProtection="1">
      <alignment horizontal="center" vertical="center" wrapText="1"/>
    </xf>
    <xf numFmtId="164" fontId="8" fillId="6" borderId="4" xfId="0" applyNumberFormat="1" applyFont="1" applyFill="1" applyBorder="1" applyAlignment="1" applyProtection="1"/>
    <xf numFmtId="9" fontId="8" fillId="6" borderId="4" xfId="0" applyNumberFormat="1" applyFont="1" applyFill="1" applyBorder="1" applyAlignment="1" applyProtection="1"/>
    <xf numFmtId="0" fontId="0" fillId="6" borderId="0" xfId="0" applyFill="1" applyAlignment="1" applyProtection="1">
      <alignment vertical="center" wrapText="1"/>
    </xf>
    <xf numFmtId="0" fontId="0" fillId="6" borderId="0" xfId="0" applyFill="1" applyAlignment="1" applyProtection="1"/>
    <xf numFmtId="0" fontId="0" fillId="6" borderId="0" xfId="0" applyFill="1"/>
    <xf numFmtId="0" fontId="0" fillId="0" borderId="0" xfId="0" applyFont="1" applyBorder="1" applyAlignment="1" applyProtection="1">
      <alignment horizontal="center"/>
    </xf>
    <xf numFmtId="0" fontId="1" fillId="0" borderId="0" xfId="0" applyFont="1" applyBorder="1" applyAlignment="1" applyProtection="1">
      <alignment horizontal="center" vertical="center" wrapText="1"/>
    </xf>
    <xf numFmtId="0" fontId="0" fillId="0" borderId="4" xfId="0" applyFont="1" applyBorder="1" applyAlignment="1" applyProtection="1">
      <alignment horizontal="right" vertical="center" wrapText="1"/>
    </xf>
    <xf numFmtId="0" fontId="0" fillId="0" borderId="0" xfId="0" applyFont="1" applyAlignment="1" applyProtection="1">
      <alignment horizontal="center" vertical="center" wrapText="1"/>
    </xf>
  </cellXfs>
  <cellStyles count="2">
    <cellStyle name="Excel Built-in Output" xfId="1" xr:uid="{00000000-0005-0000-0000-000006000000}"/>
    <cellStyle name="Normalny" xfId="0" builtinId="0"/>
  </cellStyles>
  <dxfs count="1">
    <dxf>
      <alignment horizontal="general" vertical="center" textRotation="0" wrapText="1" indent="0" justifyLastLine="0" shrinkToFit="0" readingOrder="0"/>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F3F3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jpeg"/><Relationship Id="rId21" Type="http://schemas.openxmlformats.org/officeDocument/2006/relationships/image" Target="../media/image21.jpe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jpeg"/><Relationship Id="rId58" Type="http://schemas.openxmlformats.org/officeDocument/2006/relationships/image" Target="../media/image58.jpeg"/><Relationship Id="rId66" Type="http://schemas.openxmlformats.org/officeDocument/2006/relationships/image" Target="../media/image66.jpeg"/><Relationship Id="rId5" Type="http://schemas.openxmlformats.org/officeDocument/2006/relationships/image" Target="../media/image5.jpeg"/><Relationship Id="rId61" Type="http://schemas.openxmlformats.org/officeDocument/2006/relationships/image" Target="../media/image61.jpeg"/><Relationship Id="rId19" Type="http://schemas.openxmlformats.org/officeDocument/2006/relationships/image" Target="../media/image1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jpeg"/><Relationship Id="rId56" Type="http://schemas.openxmlformats.org/officeDocument/2006/relationships/image" Target="../media/image56.jpeg"/><Relationship Id="rId64" Type="http://schemas.openxmlformats.org/officeDocument/2006/relationships/image" Target="../media/image64.jpeg"/><Relationship Id="rId69" Type="http://schemas.openxmlformats.org/officeDocument/2006/relationships/image" Target="../media/image69.jpeg"/><Relationship Id="rId8" Type="http://schemas.openxmlformats.org/officeDocument/2006/relationships/image" Target="../media/image8.jpeg"/><Relationship Id="rId51" Type="http://schemas.openxmlformats.org/officeDocument/2006/relationships/image" Target="../media/image51.jpeg"/><Relationship Id="rId72" Type="http://schemas.openxmlformats.org/officeDocument/2006/relationships/image" Target="../media/image72.jpe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jpeg"/><Relationship Id="rId20" Type="http://schemas.openxmlformats.org/officeDocument/2006/relationships/image" Target="../media/image20.jpeg"/><Relationship Id="rId41" Type="http://schemas.openxmlformats.org/officeDocument/2006/relationships/image" Target="../media/image41.jpeg"/><Relationship Id="rId54" Type="http://schemas.openxmlformats.org/officeDocument/2006/relationships/image" Target="../media/image54.jpeg"/><Relationship Id="rId62" Type="http://schemas.openxmlformats.org/officeDocument/2006/relationships/image" Target="../media/image62.jpeg"/><Relationship Id="rId70" Type="http://schemas.openxmlformats.org/officeDocument/2006/relationships/image" Target="../media/image70.jpeg"/><Relationship Id="rId1" Type="http://schemas.openxmlformats.org/officeDocument/2006/relationships/image" Target="../media/image1.jpeg"/><Relationship Id="rId6" Type="http://schemas.openxmlformats.org/officeDocument/2006/relationships/image" Target="../media/image6.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9.jpeg"/><Relationship Id="rId57" Type="http://schemas.openxmlformats.org/officeDocument/2006/relationships/image" Target="../media/image57.jpeg"/><Relationship Id="rId10" Type="http://schemas.openxmlformats.org/officeDocument/2006/relationships/image" Target="../media/image10.jpe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jpe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4" Type="http://schemas.openxmlformats.org/officeDocument/2006/relationships/image" Target="../media/image4.jpeg"/><Relationship Id="rId9" Type="http://schemas.openxmlformats.org/officeDocument/2006/relationships/image" Target="../media/image9.jpe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jpe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 Type="http://schemas.openxmlformats.org/officeDocument/2006/relationships/image" Target="../media/image7.jpeg"/><Relationship Id="rId71" Type="http://schemas.openxmlformats.org/officeDocument/2006/relationships/image" Target="../media/image71.jpeg"/></Relationships>
</file>

<file path=xl/drawings/drawing1.xml><?xml version="1.0" encoding="utf-8"?>
<xdr:wsDr xmlns:xdr="http://schemas.openxmlformats.org/drawingml/2006/spreadsheetDrawing" xmlns:a="http://schemas.openxmlformats.org/drawingml/2006/main">
  <xdr:twoCellAnchor>
    <xdr:from>
      <xdr:col>9</xdr:col>
      <xdr:colOff>275040</xdr:colOff>
      <xdr:row>11</xdr:row>
      <xdr:rowOff>73440</xdr:rowOff>
    </xdr:from>
    <xdr:to>
      <xdr:col>9</xdr:col>
      <xdr:colOff>2034360</xdr:colOff>
      <xdr:row>11</xdr:row>
      <xdr:rowOff>3200040</xdr:rowOff>
    </xdr:to>
    <xdr:pic>
      <xdr:nvPicPr>
        <xdr:cNvPr id="2" name="Obraz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10262160" y="3185640"/>
          <a:ext cx="1759320" cy="3126600"/>
        </a:xfrm>
        <a:prstGeom prst="rect">
          <a:avLst/>
        </a:prstGeom>
        <a:noFill/>
        <a:ln w="0">
          <a:noFill/>
        </a:ln>
      </xdr:spPr>
    </xdr:pic>
    <xdr:clientData/>
  </xdr:twoCellAnchor>
  <xdr:twoCellAnchor>
    <xdr:from>
      <xdr:col>9</xdr:col>
      <xdr:colOff>287640</xdr:colOff>
      <xdr:row>12</xdr:row>
      <xdr:rowOff>83520</xdr:rowOff>
    </xdr:from>
    <xdr:to>
      <xdr:col>9</xdr:col>
      <xdr:colOff>2047320</xdr:colOff>
      <xdr:row>12</xdr:row>
      <xdr:rowOff>3620520</xdr:rowOff>
    </xdr:to>
    <xdr:pic>
      <xdr:nvPicPr>
        <xdr:cNvPr id="3" name="Obraz 6">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rot="5400000">
          <a:off x="9385920" y="7398720"/>
          <a:ext cx="3537000" cy="1759680"/>
        </a:xfrm>
        <a:prstGeom prst="rect">
          <a:avLst/>
        </a:prstGeom>
        <a:noFill/>
        <a:ln w="0">
          <a:noFill/>
        </a:ln>
      </xdr:spPr>
    </xdr:pic>
    <xdr:clientData/>
  </xdr:twoCellAnchor>
  <xdr:twoCellAnchor>
    <xdr:from>
      <xdr:col>9</xdr:col>
      <xdr:colOff>56880</xdr:colOff>
      <xdr:row>13</xdr:row>
      <xdr:rowOff>73800</xdr:rowOff>
    </xdr:from>
    <xdr:to>
      <xdr:col>9</xdr:col>
      <xdr:colOff>2220480</xdr:colOff>
      <xdr:row>13</xdr:row>
      <xdr:rowOff>1150920</xdr:rowOff>
    </xdr:to>
    <xdr:pic>
      <xdr:nvPicPr>
        <xdr:cNvPr id="4" name="Obraz 8">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stretch/>
      </xdr:blipFill>
      <xdr:spPr>
        <a:xfrm>
          <a:off x="10044000" y="10262880"/>
          <a:ext cx="2163600" cy="1077120"/>
        </a:xfrm>
        <a:prstGeom prst="rect">
          <a:avLst/>
        </a:prstGeom>
        <a:noFill/>
        <a:ln w="0">
          <a:noFill/>
        </a:ln>
      </xdr:spPr>
    </xdr:pic>
    <xdr:clientData/>
  </xdr:twoCellAnchor>
  <xdr:twoCellAnchor>
    <xdr:from>
      <xdr:col>9</xdr:col>
      <xdr:colOff>66600</xdr:colOff>
      <xdr:row>14</xdr:row>
      <xdr:rowOff>73440</xdr:rowOff>
    </xdr:from>
    <xdr:to>
      <xdr:col>9</xdr:col>
      <xdr:colOff>2232000</xdr:colOff>
      <xdr:row>14</xdr:row>
      <xdr:rowOff>1150920</xdr:rowOff>
    </xdr:to>
    <xdr:pic>
      <xdr:nvPicPr>
        <xdr:cNvPr id="5" name="Obraz 10">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3"/>
        <a:stretch/>
      </xdr:blipFill>
      <xdr:spPr>
        <a:xfrm>
          <a:off x="10053720" y="11520000"/>
          <a:ext cx="2165400" cy="1077480"/>
        </a:xfrm>
        <a:prstGeom prst="rect">
          <a:avLst/>
        </a:prstGeom>
        <a:noFill/>
        <a:ln w="0">
          <a:noFill/>
        </a:ln>
      </xdr:spPr>
    </xdr:pic>
    <xdr:clientData/>
  </xdr:twoCellAnchor>
  <xdr:twoCellAnchor>
    <xdr:from>
      <xdr:col>9</xdr:col>
      <xdr:colOff>109080</xdr:colOff>
      <xdr:row>15</xdr:row>
      <xdr:rowOff>92880</xdr:rowOff>
    </xdr:from>
    <xdr:to>
      <xdr:col>9</xdr:col>
      <xdr:colOff>2271240</xdr:colOff>
      <xdr:row>15</xdr:row>
      <xdr:rowOff>2977560</xdr:rowOff>
    </xdr:to>
    <xdr:pic>
      <xdr:nvPicPr>
        <xdr:cNvPr id="6" name="Obraz 12">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4"/>
        <a:stretch/>
      </xdr:blipFill>
      <xdr:spPr>
        <a:xfrm rot="5400000">
          <a:off x="9734760" y="13157640"/>
          <a:ext cx="2884680" cy="2162160"/>
        </a:xfrm>
        <a:prstGeom prst="rect">
          <a:avLst/>
        </a:prstGeom>
        <a:noFill/>
        <a:ln w="0">
          <a:noFill/>
        </a:ln>
      </xdr:spPr>
    </xdr:pic>
    <xdr:clientData/>
  </xdr:twoCellAnchor>
  <xdr:twoCellAnchor>
    <xdr:from>
      <xdr:col>9</xdr:col>
      <xdr:colOff>120960</xdr:colOff>
      <xdr:row>16</xdr:row>
      <xdr:rowOff>83160</xdr:rowOff>
    </xdr:from>
    <xdr:to>
      <xdr:col>9</xdr:col>
      <xdr:colOff>2309400</xdr:colOff>
      <xdr:row>16</xdr:row>
      <xdr:rowOff>3000600</xdr:rowOff>
    </xdr:to>
    <xdr:pic>
      <xdr:nvPicPr>
        <xdr:cNvPr id="7" name="Obraz 14">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5"/>
        <a:stretch/>
      </xdr:blipFill>
      <xdr:spPr>
        <a:xfrm rot="5400000">
          <a:off x="9743400" y="16294680"/>
          <a:ext cx="2917440" cy="2188440"/>
        </a:xfrm>
        <a:prstGeom prst="rect">
          <a:avLst/>
        </a:prstGeom>
        <a:noFill/>
        <a:ln w="0">
          <a:noFill/>
        </a:ln>
      </xdr:spPr>
    </xdr:pic>
    <xdr:clientData/>
  </xdr:twoCellAnchor>
  <xdr:twoCellAnchor>
    <xdr:from>
      <xdr:col>9</xdr:col>
      <xdr:colOff>78120</xdr:colOff>
      <xdr:row>17</xdr:row>
      <xdr:rowOff>83160</xdr:rowOff>
    </xdr:from>
    <xdr:to>
      <xdr:col>9</xdr:col>
      <xdr:colOff>2322360</xdr:colOff>
      <xdr:row>17</xdr:row>
      <xdr:rowOff>3076560</xdr:rowOff>
    </xdr:to>
    <xdr:pic>
      <xdr:nvPicPr>
        <xdr:cNvPr id="8" name="Obraz 16">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6"/>
        <a:stretch/>
      </xdr:blipFill>
      <xdr:spPr>
        <a:xfrm rot="5400000">
          <a:off x="9690480" y="19447920"/>
          <a:ext cx="2993400" cy="2244240"/>
        </a:xfrm>
        <a:prstGeom prst="rect">
          <a:avLst/>
        </a:prstGeom>
        <a:noFill/>
        <a:ln w="0">
          <a:noFill/>
        </a:ln>
      </xdr:spPr>
    </xdr:pic>
    <xdr:clientData/>
  </xdr:twoCellAnchor>
  <xdr:twoCellAnchor>
    <xdr:from>
      <xdr:col>9</xdr:col>
      <xdr:colOff>18360</xdr:colOff>
      <xdr:row>18</xdr:row>
      <xdr:rowOff>102240</xdr:rowOff>
    </xdr:from>
    <xdr:to>
      <xdr:col>9</xdr:col>
      <xdr:colOff>2163600</xdr:colOff>
      <xdr:row>18</xdr:row>
      <xdr:rowOff>1169640</xdr:rowOff>
    </xdr:to>
    <xdr:pic>
      <xdr:nvPicPr>
        <xdr:cNvPr id="9" name="Obraz 18">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7"/>
        <a:stretch/>
      </xdr:blipFill>
      <xdr:spPr>
        <a:xfrm>
          <a:off x="10005480" y="22312080"/>
          <a:ext cx="2145240" cy="1067400"/>
        </a:xfrm>
        <a:prstGeom prst="rect">
          <a:avLst/>
        </a:prstGeom>
        <a:noFill/>
        <a:ln w="0">
          <a:noFill/>
        </a:ln>
      </xdr:spPr>
    </xdr:pic>
    <xdr:clientData/>
  </xdr:twoCellAnchor>
  <xdr:twoCellAnchor>
    <xdr:from>
      <xdr:col>9</xdr:col>
      <xdr:colOff>142920</xdr:colOff>
      <xdr:row>20</xdr:row>
      <xdr:rowOff>64440</xdr:rowOff>
    </xdr:from>
    <xdr:to>
      <xdr:col>9</xdr:col>
      <xdr:colOff>2242080</xdr:colOff>
      <xdr:row>20</xdr:row>
      <xdr:rowOff>2740680</xdr:rowOff>
    </xdr:to>
    <xdr:pic>
      <xdr:nvPicPr>
        <xdr:cNvPr id="10" name="Obraz 20">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8"/>
        <a:srcRect t="12049" b="24421"/>
        <a:stretch/>
      </xdr:blipFill>
      <xdr:spPr>
        <a:xfrm>
          <a:off x="10130040" y="26693640"/>
          <a:ext cx="2099160" cy="2676240"/>
        </a:xfrm>
        <a:prstGeom prst="rect">
          <a:avLst/>
        </a:prstGeom>
        <a:noFill/>
        <a:ln w="0">
          <a:noFill/>
        </a:ln>
      </xdr:spPr>
    </xdr:pic>
    <xdr:clientData/>
  </xdr:twoCellAnchor>
  <xdr:twoCellAnchor>
    <xdr:from>
      <xdr:col>9</xdr:col>
      <xdr:colOff>108360</xdr:colOff>
      <xdr:row>21</xdr:row>
      <xdr:rowOff>64080</xdr:rowOff>
    </xdr:from>
    <xdr:to>
      <xdr:col>9</xdr:col>
      <xdr:colOff>2315520</xdr:colOff>
      <xdr:row>21</xdr:row>
      <xdr:rowOff>3615120</xdr:rowOff>
    </xdr:to>
    <xdr:pic>
      <xdr:nvPicPr>
        <xdr:cNvPr id="11" name="Obraz 22">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9"/>
        <a:srcRect t="10976" b="8902"/>
        <a:stretch/>
      </xdr:blipFill>
      <xdr:spPr>
        <a:xfrm>
          <a:off x="10095480" y="29522520"/>
          <a:ext cx="2207160" cy="3551040"/>
        </a:xfrm>
        <a:prstGeom prst="rect">
          <a:avLst/>
        </a:prstGeom>
        <a:noFill/>
        <a:ln w="0">
          <a:noFill/>
        </a:ln>
      </xdr:spPr>
    </xdr:pic>
    <xdr:clientData/>
  </xdr:twoCellAnchor>
  <xdr:twoCellAnchor>
    <xdr:from>
      <xdr:col>9</xdr:col>
      <xdr:colOff>87480</xdr:colOff>
      <xdr:row>22</xdr:row>
      <xdr:rowOff>91800</xdr:rowOff>
    </xdr:from>
    <xdr:to>
      <xdr:col>9</xdr:col>
      <xdr:colOff>2289960</xdr:colOff>
      <xdr:row>22</xdr:row>
      <xdr:rowOff>4309560</xdr:rowOff>
    </xdr:to>
    <xdr:pic>
      <xdr:nvPicPr>
        <xdr:cNvPr id="12" name="Obraz 26">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0"/>
        <a:srcRect r="4630"/>
        <a:stretch/>
      </xdr:blipFill>
      <xdr:spPr>
        <a:xfrm rot="5400000">
          <a:off x="9066960" y="34263000"/>
          <a:ext cx="4217760" cy="2202480"/>
        </a:xfrm>
        <a:prstGeom prst="rect">
          <a:avLst/>
        </a:prstGeom>
        <a:noFill/>
        <a:ln w="0">
          <a:noFill/>
        </a:ln>
      </xdr:spPr>
    </xdr:pic>
    <xdr:clientData/>
  </xdr:twoCellAnchor>
  <xdr:twoCellAnchor>
    <xdr:from>
      <xdr:col>9</xdr:col>
      <xdr:colOff>59040</xdr:colOff>
      <xdr:row>23</xdr:row>
      <xdr:rowOff>57960</xdr:rowOff>
    </xdr:from>
    <xdr:to>
      <xdr:col>9</xdr:col>
      <xdr:colOff>2355840</xdr:colOff>
      <xdr:row>23</xdr:row>
      <xdr:rowOff>3120480</xdr:rowOff>
    </xdr:to>
    <xdr:pic>
      <xdr:nvPicPr>
        <xdr:cNvPr id="13" name="Obraz 28">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1"/>
        <a:stretch/>
      </xdr:blipFill>
      <xdr:spPr>
        <a:xfrm rot="5400000">
          <a:off x="9663120" y="38080800"/>
          <a:ext cx="3062520" cy="2296800"/>
        </a:xfrm>
        <a:prstGeom prst="rect">
          <a:avLst/>
        </a:prstGeom>
        <a:noFill/>
        <a:ln w="0">
          <a:noFill/>
        </a:ln>
      </xdr:spPr>
    </xdr:pic>
    <xdr:clientData/>
  </xdr:twoCellAnchor>
  <xdr:twoCellAnchor>
    <xdr:from>
      <xdr:col>9</xdr:col>
      <xdr:colOff>78120</xdr:colOff>
      <xdr:row>24</xdr:row>
      <xdr:rowOff>79920</xdr:rowOff>
    </xdr:from>
    <xdr:to>
      <xdr:col>9</xdr:col>
      <xdr:colOff>2298600</xdr:colOff>
      <xdr:row>24</xdr:row>
      <xdr:rowOff>3039840</xdr:rowOff>
    </xdr:to>
    <xdr:pic>
      <xdr:nvPicPr>
        <xdr:cNvPr id="14" name="Obraz 30">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2"/>
        <a:stretch/>
      </xdr:blipFill>
      <xdr:spPr>
        <a:xfrm rot="5400000">
          <a:off x="9695520" y="41280840"/>
          <a:ext cx="2959920" cy="2220480"/>
        </a:xfrm>
        <a:prstGeom prst="rect">
          <a:avLst/>
        </a:prstGeom>
        <a:noFill/>
        <a:ln w="0">
          <a:noFill/>
        </a:ln>
      </xdr:spPr>
    </xdr:pic>
    <xdr:clientData/>
  </xdr:twoCellAnchor>
  <xdr:twoCellAnchor>
    <xdr:from>
      <xdr:col>9</xdr:col>
      <xdr:colOff>36360</xdr:colOff>
      <xdr:row>25</xdr:row>
      <xdr:rowOff>559800</xdr:rowOff>
    </xdr:from>
    <xdr:to>
      <xdr:col>9</xdr:col>
      <xdr:colOff>1616040</xdr:colOff>
      <xdr:row>25</xdr:row>
      <xdr:rowOff>1390320</xdr:rowOff>
    </xdr:to>
    <xdr:pic>
      <xdr:nvPicPr>
        <xdr:cNvPr id="15" name="Obraz 32">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13"/>
        <a:srcRect r="5401"/>
        <a:stretch/>
      </xdr:blipFill>
      <xdr:spPr>
        <a:xfrm>
          <a:off x="10023480" y="44562600"/>
          <a:ext cx="1579680" cy="830520"/>
        </a:xfrm>
        <a:prstGeom prst="rect">
          <a:avLst/>
        </a:prstGeom>
        <a:noFill/>
        <a:ln w="0">
          <a:noFill/>
        </a:ln>
      </xdr:spPr>
    </xdr:pic>
    <xdr:clientData/>
  </xdr:twoCellAnchor>
  <xdr:twoCellAnchor>
    <xdr:from>
      <xdr:col>9</xdr:col>
      <xdr:colOff>21960</xdr:colOff>
      <xdr:row>26</xdr:row>
      <xdr:rowOff>130680</xdr:rowOff>
    </xdr:from>
    <xdr:to>
      <xdr:col>9</xdr:col>
      <xdr:colOff>2071800</xdr:colOff>
      <xdr:row>26</xdr:row>
      <xdr:rowOff>1178640</xdr:rowOff>
    </xdr:to>
    <xdr:pic>
      <xdr:nvPicPr>
        <xdr:cNvPr id="16" name="Obraz 34">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4"/>
        <a:srcRect l="2741"/>
        <a:stretch/>
      </xdr:blipFill>
      <xdr:spPr>
        <a:xfrm>
          <a:off x="10009080" y="46391040"/>
          <a:ext cx="2049840" cy="1047960"/>
        </a:xfrm>
        <a:prstGeom prst="rect">
          <a:avLst/>
        </a:prstGeom>
        <a:noFill/>
        <a:ln w="0">
          <a:noFill/>
        </a:ln>
      </xdr:spPr>
    </xdr:pic>
    <xdr:clientData/>
  </xdr:twoCellAnchor>
  <xdr:twoCellAnchor>
    <xdr:from>
      <xdr:col>9</xdr:col>
      <xdr:colOff>47520</xdr:colOff>
      <xdr:row>27</xdr:row>
      <xdr:rowOff>73440</xdr:rowOff>
    </xdr:from>
    <xdr:to>
      <xdr:col>9</xdr:col>
      <xdr:colOff>2250360</xdr:colOff>
      <xdr:row>27</xdr:row>
      <xdr:rowOff>1169640</xdr:rowOff>
    </xdr:to>
    <xdr:pic>
      <xdr:nvPicPr>
        <xdr:cNvPr id="17" name="Obraz 36">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15"/>
        <a:stretch/>
      </xdr:blipFill>
      <xdr:spPr>
        <a:xfrm>
          <a:off x="10034640" y="47743560"/>
          <a:ext cx="2202840" cy="1096200"/>
        </a:xfrm>
        <a:prstGeom prst="rect">
          <a:avLst/>
        </a:prstGeom>
        <a:noFill/>
        <a:ln w="0">
          <a:noFill/>
        </a:ln>
      </xdr:spPr>
    </xdr:pic>
    <xdr:clientData/>
  </xdr:twoCellAnchor>
  <xdr:twoCellAnchor>
    <xdr:from>
      <xdr:col>9</xdr:col>
      <xdr:colOff>23400</xdr:colOff>
      <xdr:row>28</xdr:row>
      <xdr:rowOff>92880</xdr:rowOff>
    </xdr:from>
    <xdr:to>
      <xdr:col>9</xdr:col>
      <xdr:colOff>2231280</xdr:colOff>
      <xdr:row>28</xdr:row>
      <xdr:rowOff>1492200</xdr:rowOff>
    </xdr:to>
    <xdr:pic>
      <xdr:nvPicPr>
        <xdr:cNvPr id="18" name="Obraz 38">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16"/>
        <a:srcRect l="6061" r="15441"/>
        <a:stretch/>
      </xdr:blipFill>
      <xdr:spPr>
        <a:xfrm>
          <a:off x="10010520" y="49039200"/>
          <a:ext cx="2207880" cy="1399320"/>
        </a:xfrm>
        <a:prstGeom prst="rect">
          <a:avLst/>
        </a:prstGeom>
        <a:noFill/>
        <a:ln w="0">
          <a:noFill/>
        </a:ln>
      </xdr:spPr>
    </xdr:pic>
    <xdr:clientData/>
  </xdr:twoCellAnchor>
  <xdr:twoCellAnchor>
    <xdr:from>
      <xdr:col>9</xdr:col>
      <xdr:colOff>457200</xdr:colOff>
      <xdr:row>29</xdr:row>
      <xdr:rowOff>77400</xdr:rowOff>
    </xdr:from>
    <xdr:to>
      <xdr:col>9</xdr:col>
      <xdr:colOff>1821240</xdr:colOff>
      <xdr:row>29</xdr:row>
      <xdr:rowOff>2818080</xdr:rowOff>
    </xdr:to>
    <xdr:pic>
      <xdr:nvPicPr>
        <xdr:cNvPr id="19" name="Obraz 40">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17"/>
        <a:stretch/>
      </xdr:blipFill>
      <xdr:spPr>
        <a:xfrm>
          <a:off x="10444320" y="50671800"/>
          <a:ext cx="1364040" cy="2740680"/>
        </a:xfrm>
        <a:prstGeom prst="rect">
          <a:avLst/>
        </a:prstGeom>
        <a:noFill/>
        <a:ln w="0">
          <a:noFill/>
        </a:ln>
      </xdr:spPr>
    </xdr:pic>
    <xdr:clientData/>
  </xdr:twoCellAnchor>
  <xdr:twoCellAnchor>
    <xdr:from>
      <xdr:col>9</xdr:col>
      <xdr:colOff>295200</xdr:colOff>
      <xdr:row>30</xdr:row>
      <xdr:rowOff>82080</xdr:rowOff>
    </xdr:from>
    <xdr:to>
      <xdr:col>9</xdr:col>
      <xdr:colOff>2081160</xdr:colOff>
      <xdr:row>30</xdr:row>
      <xdr:rowOff>2616840</xdr:rowOff>
    </xdr:to>
    <xdr:pic>
      <xdr:nvPicPr>
        <xdr:cNvPr id="20" name="Obraz 42">
          <a:extLst>
            <a:ext uri="{FF2B5EF4-FFF2-40B4-BE49-F238E27FC236}">
              <a16:creationId xmlns:a16="http://schemas.microsoft.com/office/drawing/2014/main" id="{00000000-0008-0000-0000-000014000000}"/>
            </a:ext>
          </a:extLst>
        </xdr:cNvPr>
        <xdr:cNvPicPr/>
      </xdr:nvPicPr>
      <xdr:blipFill>
        <a:blip xmlns:r="http://schemas.openxmlformats.org/officeDocument/2006/relationships" r:embed="rId18"/>
        <a:srcRect t="4819" b="15315"/>
        <a:stretch/>
      </xdr:blipFill>
      <xdr:spPr>
        <a:xfrm>
          <a:off x="10282320" y="54019440"/>
          <a:ext cx="1785960" cy="2534760"/>
        </a:xfrm>
        <a:prstGeom prst="rect">
          <a:avLst/>
        </a:prstGeom>
        <a:noFill/>
        <a:ln w="0">
          <a:noFill/>
        </a:ln>
      </xdr:spPr>
    </xdr:pic>
    <xdr:clientData/>
  </xdr:twoCellAnchor>
  <xdr:twoCellAnchor>
    <xdr:from>
      <xdr:col>9</xdr:col>
      <xdr:colOff>66240</xdr:colOff>
      <xdr:row>31</xdr:row>
      <xdr:rowOff>83160</xdr:rowOff>
    </xdr:from>
    <xdr:to>
      <xdr:col>9</xdr:col>
      <xdr:colOff>2310480</xdr:colOff>
      <xdr:row>31</xdr:row>
      <xdr:rowOff>3591000</xdr:rowOff>
    </xdr:to>
    <xdr:pic>
      <xdr:nvPicPr>
        <xdr:cNvPr id="21" name="Obraz 44">
          <a:extLst>
            <a:ext uri="{FF2B5EF4-FFF2-40B4-BE49-F238E27FC236}">
              <a16:creationId xmlns:a16="http://schemas.microsoft.com/office/drawing/2014/main" id="{00000000-0008-0000-0000-000015000000}"/>
            </a:ext>
          </a:extLst>
        </xdr:cNvPr>
        <xdr:cNvPicPr/>
      </xdr:nvPicPr>
      <xdr:blipFill>
        <a:blip xmlns:r="http://schemas.openxmlformats.org/officeDocument/2006/relationships" r:embed="rId19"/>
        <a:srcRect t="2080" b="9946"/>
        <a:stretch/>
      </xdr:blipFill>
      <xdr:spPr>
        <a:xfrm>
          <a:off x="10053360" y="56773440"/>
          <a:ext cx="2244240" cy="3507840"/>
        </a:xfrm>
        <a:prstGeom prst="rect">
          <a:avLst/>
        </a:prstGeom>
        <a:noFill/>
        <a:ln w="0">
          <a:noFill/>
        </a:ln>
      </xdr:spPr>
    </xdr:pic>
    <xdr:clientData/>
  </xdr:twoCellAnchor>
  <xdr:twoCellAnchor>
    <xdr:from>
      <xdr:col>9</xdr:col>
      <xdr:colOff>54360</xdr:colOff>
      <xdr:row>32</xdr:row>
      <xdr:rowOff>111600</xdr:rowOff>
    </xdr:from>
    <xdr:to>
      <xdr:col>9</xdr:col>
      <xdr:colOff>2155680</xdr:colOff>
      <xdr:row>32</xdr:row>
      <xdr:rowOff>1567080</xdr:rowOff>
    </xdr:to>
    <xdr:pic>
      <xdr:nvPicPr>
        <xdr:cNvPr id="22" name="Obraz 46">
          <a:extLst>
            <a:ext uri="{FF2B5EF4-FFF2-40B4-BE49-F238E27FC236}">
              <a16:creationId xmlns:a16="http://schemas.microsoft.com/office/drawing/2014/main" id="{00000000-0008-0000-0000-000016000000}"/>
            </a:ext>
          </a:extLst>
        </xdr:cNvPr>
        <xdr:cNvPicPr/>
      </xdr:nvPicPr>
      <xdr:blipFill>
        <a:blip xmlns:r="http://schemas.openxmlformats.org/officeDocument/2006/relationships" r:embed="rId20"/>
        <a:srcRect l="9177" r="18929"/>
        <a:stretch/>
      </xdr:blipFill>
      <xdr:spPr>
        <a:xfrm>
          <a:off x="10041480" y="60535800"/>
          <a:ext cx="2101320" cy="1455480"/>
        </a:xfrm>
        <a:prstGeom prst="rect">
          <a:avLst/>
        </a:prstGeom>
        <a:noFill/>
        <a:ln w="0">
          <a:noFill/>
        </a:ln>
      </xdr:spPr>
    </xdr:pic>
    <xdr:clientData/>
  </xdr:twoCellAnchor>
  <xdr:twoCellAnchor>
    <xdr:from>
      <xdr:col>9</xdr:col>
      <xdr:colOff>399960</xdr:colOff>
      <xdr:row>33</xdr:row>
      <xdr:rowOff>75960</xdr:rowOff>
    </xdr:from>
    <xdr:to>
      <xdr:col>9</xdr:col>
      <xdr:colOff>1867680</xdr:colOff>
      <xdr:row>33</xdr:row>
      <xdr:rowOff>3024360</xdr:rowOff>
    </xdr:to>
    <xdr:pic>
      <xdr:nvPicPr>
        <xdr:cNvPr id="23" name="Obraz 50">
          <a:extLst>
            <a:ext uri="{FF2B5EF4-FFF2-40B4-BE49-F238E27FC236}">
              <a16:creationId xmlns:a16="http://schemas.microsoft.com/office/drawing/2014/main" id="{00000000-0008-0000-0000-000017000000}"/>
            </a:ext>
          </a:extLst>
        </xdr:cNvPr>
        <xdr:cNvPicPr/>
      </xdr:nvPicPr>
      <xdr:blipFill>
        <a:blip xmlns:r="http://schemas.openxmlformats.org/officeDocument/2006/relationships" r:embed="rId21"/>
        <a:stretch/>
      </xdr:blipFill>
      <xdr:spPr>
        <a:xfrm rot="16200000">
          <a:off x="9646560" y="63002160"/>
          <a:ext cx="2948400" cy="1467720"/>
        </a:xfrm>
        <a:prstGeom prst="rect">
          <a:avLst/>
        </a:prstGeom>
        <a:noFill/>
        <a:ln w="0">
          <a:noFill/>
        </a:ln>
      </xdr:spPr>
    </xdr:pic>
    <xdr:clientData/>
  </xdr:twoCellAnchor>
  <xdr:twoCellAnchor>
    <xdr:from>
      <xdr:col>9</xdr:col>
      <xdr:colOff>76320</xdr:colOff>
      <xdr:row>34</xdr:row>
      <xdr:rowOff>83520</xdr:rowOff>
    </xdr:from>
    <xdr:to>
      <xdr:col>9</xdr:col>
      <xdr:colOff>2306880</xdr:colOff>
      <xdr:row>34</xdr:row>
      <xdr:rowOff>3754080</xdr:rowOff>
    </xdr:to>
    <xdr:pic>
      <xdr:nvPicPr>
        <xdr:cNvPr id="24" name="Obraz 52">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22"/>
        <a:srcRect t="15518" b="2562"/>
        <a:stretch/>
      </xdr:blipFill>
      <xdr:spPr>
        <a:xfrm>
          <a:off x="10063440" y="65612880"/>
          <a:ext cx="2230560" cy="3670560"/>
        </a:xfrm>
        <a:prstGeom prst="rect">
          <a:avLst/>
        </a:prstGeom>
        <a:noFill/>
        <a:ln w="0">
          <a:noFill/>
        </a:ln>
      </xdr:spPr>
    </xdr:pic>
    <xdr:clientData/>
  </xdr:twoCellAnchor>
  <xdr:twoCellAnchor>
    <xdr:from>
      <xdr:col>9</xdr:col>
      <xdr:colOff>19080</xdr:colOff>
      <xdr:row>35</xdr:row>
      <xdr:rowOff>92520</xdr:rowOff>
    </xdr:from>
    <xdr:to>
      <xdr:col>9</xdr:col>
      <xdr:colOff>2105280</xdr:colOff>
      <xdr:row>35</xdr:row>
      <xdr:rowOff>733320</xdr:rowOff>
    </xdr:to>
    <xdr:pic>
      <xdr:nvPicPr>
        <xdr:cNvPr id="25" name="Obraz 54">
          <a:extLst>
            <a:ext uri="{FF2B5EF4-FFF2-40B4-BE49-F238E27FC236}">
              <a16:creationId xmlns:a16="http://schemas.microsoft.com/office/drawing/2014/main" id="{00000000-0008-0000-0000-000019000000}"/>
            </a:ext>
          </a:extLst>
        </xdr:cNvPr>
        <xdr:cNvPicPr/>
      </xdr:nvPicPr>
      <xdr:blipFill>
        <a:blip xmlns:r="http://schemas.openxmlformats.org/officeDocument/2006/relationships" r:embed="rId23"/>
        <a:srcRect t="12161" b="26011"/>
        <a:stretch/>
      </xdr:blipFill>
      <xdr:spPr>
        <a:xfrm>
          <a:off x="10006200" y="69517800"/>
          <a:ext cx="2086200" cy="640800"/>
        </a:xfrm>
        <a:prstGeom prst="rect">
          <a:avLst/>
        </a:prstGeom>
        <a:noFill/>
        <a:ln w="0">
          <a:noFill/>
        </a:ln>
      </xdr:spPr>
    </xdr:pic>
    <xdr:clientData/>
  </xdr:twoCellAnchor>
  <xdr:twoCellAnchor>
    <xdr:from>
      <xdr:col>9</xdr:col>
      <xdr:colOff>57960</xdr:colOff>
      <xdr:row>36</xdr:row>
      <xdr:rowOff>102240</xdr:rowOff>
    </xdr:from>
    <xdr:to>
      <xdr:col>9</xdr:col>
      <xdr:colOff>2203560</xdr:colOff>
      <xdr:row>36</xdr:row>
      <xdr:rowOff>1640880</xdr:rowOff>
    </xdr:to>
    <xdr:pic>
      <xdr:nvPicPr>
        <xdr:cNvPr id="26" name="Obraz 56">
          <a:extLst>
            <a:ext uri="{FF2B5EF4-FFF2-40B4-BE49-F238E27FC236}">
              <a16:creationId xmlns:a16="http://schemas.microsoft.com/office/drawing/2014/main" id="{00000000-0008-0000-0000-00001A000000}"/>
            </a:ext>
          </a:extLst>
        </xdr:cNvPr>
        <xdr:cNvPicPr/>
      </xdr:nvPicPr>
      <xdr:blipFill>
        <a:blip xmlns:r="http://schemas.openxmlformats.org/officeDocument/2006/relationships" r:embed="rId24"/>
        <a:srcRect l="6631" r="23953"/>
        <a:stretch/>
      </xdr:blipFill>
      <xdr:spPr>
        <a:xfrm>
          <a:off x="10045080" y="70403760"/>
          <a:ext cx="2145600" cy="1538640"/>
        </a:xfrm>
        <a:prstGeom prst="rect">
          <a:avLst/>
        </a:prstGeom>
        <a:noFill/>
        <a:ln w="0">
          <a:noFill/>
        </a:ln>
      </xdr:spPr>
    </xdr:pic>
    <xdr:clientData/>
  </xdr:twoCellAnchor>
  <xdr:twoCellAnchor>
    <xdr:from>
      <xdr:col>9</xdr:col>
      <xdr:colOff>14400</xdr:colOff>
      <xdr:row>37</xdr:row>
      <xdr:rowOff>64440</xdr:rowOff>
    </xdr:from>
    <xdr:to>
      <xdr:col>9</xdr:col>
      <xdr:colOff>2333880</xdr:colOff>
      <xdr:row>37</xdr:row>
      <xdr:rowOff>1875600</xdr:rowOff>
    </xdr:to>
    <xdr:pic>
      <xdr:nvPicPr>
        <xdr:cNvPr id="27" name="Obraz 58">
          <a:extLst>
            <a:ext uri="{FF2B5EF4-FFF2-40B4-BE49-F238E27FC236}">
              <a16:creationId xmlns:a16="http://schemas.microsoft.com/office/drawing/2014/main" id="{00000000-0008-0000-0000-00001B000000}"/>
            </a:ext>
          </a:extLst>
        </xdr:cNvPr>
        <xdr:cNvPicPr/>
      </xdr:nvPicPr>
      <xdr:blipFill>
        <a:blip xmlns:r="http://schemas.openxmlformats.org/officeDocument/2006/relationships" r:embed="rId25"/>
        <a:srcRect t="15804" b="25556"/>
        <a:stretch/>
      </xdr:blipFill>
      <xdr:spPr>
        <a:xfrm>
          <a:off x="10001520" y="72185040"/>
          <a:ext cx="2319480" cy="1811160"/>
        </a:xfrm>
        <a:prstGeom prst="rect">
          <a:avLst/>
        </a:prstGeom>
        <a:noFill/>
        <a:ln w="0">
          <a:noFill/>
        </a:ln>
      </xdr:spPr>
    </xdr:pic>
    <xdr:clientData/>
  </xdr:twoCellAnchor>
  <xdr:twoCellAnchor>
    <xdr:from>
      <xdr:col>9</xdr:col>
      <xdr:colOff>19080</xdr:colOff>
      <xdr:row>38</xdr:row>
      <xdr:rowOff>83160</xdr:rowOff>
    </xdr:from>
    <xdr:to>
      <xdr:col>9</xdr:col>
      <xdr:colOff>2288160</xdr:colOff>
      <xdr:row>38</xdr:row>
      <xdr:rowOff>1854720</xdr:rowOff>
    </xdr:to>
    <xdr:pic>
      <xdr:nvPicPr>
        <xdr:cNvPr id="28" name="Obraz 61">
          <a:extLst>
            <a:ext uri="{FF2B5EF4-FFF2-40B4-BE49-F238E27FC236}">
              <a16:creationId xmlns:a16="http://schemas.microsoft.com/office/drawing/2014/main" id="{00000000-0008-0000-0000-00001C000000}"/>
            </a:ext>
          </a:extLst>
        </xdr:cNvPr>
        <xdr:cNvPicPr/>
      </xdr:nvPicPr>
      <xdr:blipFill>
        <a:blip xmlns:r="http://schemas.openxmlformats.org/officeDocument/2006/relationships" r:embed="rId25"/>
        <a:srcRect t="15804" b="25556"/>
        <a:stretch/>
      </xdr:blipFill>
      <xdr:spPr>
        <a:xfrm>
          <a:off x="10006200" y="74166120"/>
          <a:ext cx="2269080" cy="1771560"/>
        </a:xfrm>
        <a:prstGeom prst="rect">
          <a:avLst/>
        </a:prstGeom>
        <a:noFill/>
        <a:ln w="0">
          <a:noFill/>
        </a:ln>
      </xdr:spPr>
    </xdr:pic>
    <xdr:clientData/>
  </xdr:twoCellAnchor>
  <xdr:twoCellAnchor>
    <xdr:from>
      <xdr:col>9</xdr:col>
      <xdr:colOff>38880</xdr:colOff>
      <xdr:row>39</xdr:row>
      <xdr:rowOff>84960</xdr:rowOff>
    </xdr:from>
    <xdr:to>
      <xdr:col>9</xdr:col>
      <xdr:colOff>2198880</xdr:colOff>
      <xdr:row>39</xdr:row>
      <xdr:rowOff>1034280</xdr:rowOff>
    </xdr:to>
    <xdr:pic>
      <xdr:nvPicPr>
        <xdr:cNvPr id="29" name="Obraz 65">
          <a:extLst>
            <a:ext uri="{FF2B5EF4-FFF2-40B4-BE49-F238E27FC236}">
              <a16:creationId xmlns:a16="http://schemas.microsoft.com/office/drawing/2014/main" id="{00000000-0008-0000-0000-00001D000000}"/>
            </a:ext>
          </a:extLst>
        </xdr:cNvPr>
        <xdr:cNvPicPr/>
      </xdr:nvPicPr>
      <xdr:blipFill>
        <a:blip xmlns:r="http://schemas.openxmlformats.org/officeDocument/2006/relationships" r:embed="rId26"/>
        <a:srcRect r="11611"/>
        <a:stretch/>
      </xdr:blipFill>
      <xdr:spPr>
        <a:xfrm rot="16200000">
          <a:off x="10631160" y="75553200"/>
          <a:ext cx="949320" cy="2160000"/>
        </a:xfrm>
        <a:prstGeom prst="rect">
          <a:avLst/>
        </a:prstGeom>
        <a:noFill/>
        <a:ln w="0">
          <a:noFill/>
        </a:ln>
      </xdr:spPr>
    </xdr:pic>
    <xdr:clientData/>
  </xdr:twoCellAnchor>
  <xdr:twoCellAnchor>
    <xdr:from>
      <xdr:col>9</xdr:col>
      <xdr:colOff>51840</xdr:colOff>
      <xdr:row>40</xdr:row>
      <xdr:rowOff>73440</xdr:rowOff>
    </xdr:from>
    <xdr:to>
      <xdr:col>9</xdr:col>
      <xdr:colOff>2318400</xdr:colOff>
      <xdr:row>40</xdr:row>
      <xdr:rowOff>3096360</xdr:rowOff>
    </xdr:to>
    <xdr:pic>
      <xdr:nvPicPr>
        <xdr:cNvPr id="30" name="Obraz 67">
          <a:extLst>
            <a:ext uri="{FF2B5EF4-FFF2-40B4-BE49-F238E27FC236}">
              <a16:creationId xmlns:a16="http://schemas.microsoft.com/office/drawing/2014/main" id="{00000000-0008-0000-0000-00001E000000}"/>
            </a:ext>
          </a:extLst>
        </xdr:cNvPr>
        <xdr:cNvPicPr/>
      </xdr:nvPicPr>
      <xdr:blipFill>
        <a:blip xmlns:r="http://schemas.openxmlformats.org/officeDocument/2006/relationships" r:embed="rId27"/>
        <a:stretch/>
      </xdr:blipFill>
      <xdr:spPr>
        <a:xfrm rot="5400000">
          <a:off x="9660600" y="77687280"/>
          <a:ext cx="3022920" cy="2266560"/>
        </a:xfrm>
        <a:prstGeom prst="rect">
          <a:avLst/>
        </a:prstGeom>
        <a:noFill/>
        <a:ln w="0">
          <a:noFill/>
        </a:ln>
      </xdr:spPr>
    </xdr:pic>
    <xdr:clientData/>
  </xdr:twoCellAnchor>
  <xdr:twoCellAnchor>
    <xdr:from>
      <xdr:col>9</xdr:col>
      <xdr:colOff>149400</xdr:colOff>
      <xdr:row>41</xdr:row>
      <xdr:rowOff>73440</xdr:rowOff>
    </xdr:from>
    <xdr:to>
      <xdr:col>9</xdr:col>
      <xdr:colOff>2215080</xdr:colOff>
      <xdr:row>41</xdr:row>
      <xdr:rowOff>2828880</xdr:rowOff>
    </xdr:to>
    <xdr:pic>
      <xdr:nvPicPr>
        <xdr:cNvPr id="31" name="Obraz 69">
          <a:extLst>
            <a:ext uri="{FF2B5EF4-FFF2-40B4-BE49-F238E27FC236}">
              <a16:creationId xmlns:a16="http://schemas.microsoft.com/office/drawing/2014/main" id="{00000000-0008-0000-0000-00001F000000}"/>
            </a:ext>
          </a:extLst>
        </xdr:cNvPr>
        <xdr:cNvPicPr/>
      </xdr:nvPicPr>
      <xdr:blipFill>
        <a:blip xmlns:r="http://schemas.openxmlformats.org/officeDocument/2006/relationships" r:embed="rId28"/>
        <a:stretch/>
      </xdr:blipFill>
      <xdr:spPr>
        <a:xfrm rot="5400000">
          <a:off x="9791640" y="80863920"/>
          <a:ext cx="2755440" cy="2065680"/>
        </a:xfrm>
        <a:prstGeom prst="rect">
          <a:avLst/>
        </a:prstGeom>
        <a:noFill/>
        <a:ln w="0">
          <a:noFill/>
        </a:ln>
      </xdr:spPr>
    </xdr:pic>
    <xdr:clientData/>
  </xdr:twoCellAnchor>
  <xdr:twoCellAnchor>
    <xdr:from>
      <xdr:col>9</xdr:col>
      <xdr:colOff>236992</xdr:colOff>
      <xdr:row>42</xdr:row>
      <xdr:rowOff>171237</xdr:rowOff>
    </xdr:from>
    <xdr:to>
      <xdr:col>9</xdr:col>
      <xdr:colOff>2143124</xdr:colOff>
      <xdr:row>42</xdr:row>
      <xdr:rowOff>1404938</xdr:rowOff>
    </xdr:to>
    <xdr:pic>
      <xdr:nvPicPr>
        <xdr:cNvPr id="32" name="Obraz 71">
          <a:extLst>
            <a:ext uri="{FF2B5EF4-FFF2-40B4-BE49-F238E27FC236}">
              <a16:creationId xmlns:a16="http://schemas.microsoft.com/office/drawing/2014/main" id="{00000000-0008-0000-0000-000020000000}"/>
            </a:ext>
          </a:extLst>
        </xdr:cNvPr>
        <xdr:cNvPicPr/>
      </xdr:nvPicPr>
      <xdr:blipFill>
        <a:blip xmlns:r="http://schemas.openxmlformats.org/officeDocument/2006/relationships" r:embed="rId29"/>
        <a:srcRect l="11075" r="11653"/>
        <a:stretch/>
      </xdr:blipFill>
      <xdr:spPr>
        <a:xfrm>
          <a:off x="8464211" y="84134112"/>
          <a:ext cx="1906132" cy="1233701"/>
        </a:xfrm>
        <a:prstGeom prst="rect">
          <a:avLst/>
        </a:prstGeom>
        <a:noFill/>
        <a:ln w="0">
          <a:noFill/>
        </a:ln>
      </xdr:spPr>
    </xdr:pic>
    <xdr:clientData/>
  </xdr:twoCellAnchor>
  <xdr:twoCellAnchor>
    <xdr:from>
      <xdr:col>9</xdr:col>
      <xdr:colOff>278858</xdr:colOff>
      <xdr:row>43</xdr:row>
      <xdr:rowOff>371096</xdr:rowOff>
    </xdr:from>
    <xdr:to>
      <xdr:col>9</xdr:col>
      <xdr:colOff>2024063</xdr:colOff>
      <xdr:row>43</xdr:row>
      <xdr:rowOff>1845469</xdr:rowOff>
    </xdr:to>
    <xdr:pic>
      <xdr:nvPicPr>
        <xdr:cNvPr id="33" name="Obraz 73">
          <a:extLst>
            <a:ext uri="{FF2B5EF4-FFF2-40B4-BE49-F238E27FC236}">
              <a16:creationId xmlns:a16="http://schemas.microsoft.com/office/drawing/2014/main" id="{00000000-0008-0000-0000-000021000000}"/>
            </a:ext>
          </a:extLst>
        </xdr:cNvPr>
        <xdr:cNvPicPr/>
      </xdr:nvPicPr>
      <xdr:blipFill>
        <a:blip xmlns:r="http://schemas.openxmlformats.org/officeDocument/2006/relationships" r:embed="rId30"/>
        <a:srcRect t="34662" b="10982"/>
        <a:stretch/>
      </xdr:blipFill>
      <xdr:spPr>
        <a:xfrm>
          <a:off x="8506077" y="85965127"/>
          <a:ext cx="1745205" cy="1474373"/>
        </a:xfrm>
        <a:prstGeom prst="rect">
          <a:avLst/>
        </a:prstGeom>
        <a:noFill/>
        <a:ln w="0">
          <a:noFill/>
        </a:ln>
      </xdr:spPr>
    </xdr:pic>
    <xdr:clientData/>
  </xdr:twoCellAnchor>
  <xdr:twoCellAnchor>
    <xdr:from>
      <xdr:col>9</xdr:col>
      <xdr:colOff>57240</xdr:colOff>
      <xdr:row>44</xdr:row>
      <xdr:rowOff>92520</xdr:rowOff>
    </xdr:from>
    <xdr:to>
      <xdr:col>9</xdr:col>
      <xdr:colOff>2115000</xdr:colOff>
      <xdr:row>44</xdr:row>
      <xdr:rowOff>979200</xdr:rowOff>
    </xdr:to>
    <xdr:pic>
      <xdr:nvPicPr>
        <xdr:cNvPr id="34" name="Obraz 75">
          <a:extLst>
            <a:ext uri="{FF2B5EF4-FFF2-40B4-BE49-F238E27FC236}">
              <a16:creationId xmlns:a16="http://schemas.microsoft.com/office/drawing/2014/main" id="{00000000-0008-0000-0000-000022000000}"/>
            </a:ext>
          </a:extLst>
        </xdr:cNvPr>
        <xdr:cNvPicPr/>
      </xdr:nvPicPr>
      <xdr:blipFill>
        <a:blip xmlns:r="http://schemas.openxmlformats.org/officeDocument/2006/relationships" r:embed="rId31"/>
        <a:srcRect r="3307" b="16308"/>
        <a:stretch/>
      </xdr:blipFill>
      <xdr:spPr>
        <a:xfrm>
          <a:off x="10044360" y="87519960"/>
          <a:ext cx="2057760" cy="886680"/>
        </a:xfrm>
        <a:prstGeom prst="rect">
          <a:avLst/>
        </a:prstGeom>
        <a:noFill/>
        <a:ln w="0">
          <a:noFill/>
        </a:ln>
      </xdr:spPr>
    </xdr:pic>
    <xdr:clientData/>
  </xdr:twoCellAnchor>
  <xdr:twoCellAnchor>
    <xdr:from>
      <xdr:col>9</xdr:col>
      <xdr:colOff>331084</xdr:colOff>
      <xdr:row>45</xdr:row>
      <xdr:rowOff>254580</xdr:rowOff>
    </xdr:from>
    <xdr:to>
      <xdr:col>9</xdr:col>
      <xdr:colOff>2107406</xdr:colOff>
      <xdr:row>45</xdr:row>
      <xdr:rowOff>1607344</xdr:rowOff>
    </xdr:to>
    <xdr:pic>
      <xdr:nvPicPr>
        <xdr:cNvPr id="35" name="Obraz 77">
          <a:extLst>
            <a:ext uri="{FF2B5EF4-FFF2-40B4-BE49-F238E27FC236}">
              <a16:creationId xmlns:a16="http://schemas.microsoft.com/office/drawing/2014/main" id="{00000000-0008-0000-0000-000023000000}"/>
            </a:ext>
          </a:extLst>
        </xdr:cNvPr>
        <xdr:cNvPicPr/>
      </xdr:nvPicPr>
      <xdr:blipFill>
        <a:blip xmlns:r="http://schemas.openxmlformats.org/officeDocument/2006/relationships" r:embed="rId32"/>
        <a:stretch/>
      </xdr:blipFill>
      <xdr:spPr>
        <a:xfrm>
          <a:off x="8558303" y="89372861"/>
          <a:ext cx="1776322" cy="1352764"/>
        </a:xfrm>
        <a:prstGeom prst="rect">
          <a:avLst/>
        </a:prstGeom>
        <a:noFill/>
        <a:ln w="0">
          <a:noFill/>
        </a:ln>
      </xdr:spPr>
    </xdr:pic>
    <xdr:clientData/>
  </xdr:twoCellAnchor>
  <xdr:twoCellAnchor>
    <xdr:from>
      <xdr:col>9</xdr:col>
      <xdr:colOff>392801</xdr:colOff>
      <xdr:row>46</xdr:row>
      <xdr:rowOff>296111</xdr:rowOff>
    </xdr:from>
    <xdr:to>
      <xdr:col>9</xdr:col>
      <xdr:colOff>2214562</xdr:colOff>
      <xdr:row>46</xdr:row>
      <xdr:rowOff>2226469</xdr:rowOff>
    </xdr:to>
    <xdr:pic>
      <xdr:nvPicPr>
        <xdr:cNvPr id="36" name="Obraz 79">
          <a:extLst>
            <a:ext uri="{FF2B5EF4-FFF2-40B4-BE49-F238E27FC236}">
              <a16:creationId xmlns:a16="http://schemas.microsoft.com/office/drawing/2014/main" id="{00000000-0008-0000-0000-000024000000}"/>
            </a:ext>
          </a:extLst>
        </xdr:cNvPr>
        <xdr:cNvPicPr/>
      </xdr:nvPicPr>
      <xdr:blipFill>
        <a:blip xmlns:r="http://schemas.openxmlformats.org/officeDocument/2006/relationships" r:embed="rId33"/>
        <a:srcRect l="15718" r="16287" b="9849"/>
        <a:stretch/>
      </xdr:blipFill>
      <xdr:spPr>
        <a:xfrm>
          <a:off x="8620020" y="91224142"/>
          <a:ext cx="1821761" cy="1930358"/>
        </a:xfrm>
        <a:prstGeom prst="rect">
          <a:avLst/>
        </a:prstGeom>
        <a:noFill/>
        <a:ln w="0">
          <a:noFill/>
        </a:ln>
      </xdr:spPr>
    </xdr:pic>
    <xdr:clientData/>
  </xdr:twoCellAnchor>
  <xdr:twoCellAnchor>
    <xdr:from>
      <xdr:col>9</xdr:col>
      <xdr:colOff>29880</xdr:colOff>
      <xdr:row>47</xdr:row>
      <xdr:rowOff>64080</xdr:rowOff>
    </xdr:from>
    <xdr:to>
      <xdr:col>9</xdr:col>
      <xdr:colOff>2312280</xdr:colOff>
      <xdr:row>47</xdr:row>
      <xdr:rowOff>1742400</xdr:rowOff>
    </xdr:to>
    <xdr:pic>
      <xdr:nvPicPr>
        <xdr:cNvPr id="37" name="Obraz 81">
          <a:extLst>
            <a:ext uri="{FF2B5EF4-FFF2-40B4-BE49-F238E27FC236}">
              <a16:creationId xmlns:a16="http://schemas.microsoft.com/office/drawing/2014/main" id="{00000000-0008-0000-0000-000025000000}"/>
            </a:ext>
          </a:extLst>
        </xdr:cNvPr>
        <xdr:cNvPicPr/>
      </xdr:nvPicPr>
      <xdr:blipFill>
        <a:blip xmlns:r="http://schemas.openxmlformats.org/officeDocument/2006/relationships" r:embed="rId34"/>
        <a:srcRect l="8903" t="12885" r="2740" b="499"/>
        <a:stretch/>
      </xdr:blipFill>
      <xdr:spPr>
        <a:xfrm>
          <a:off x="10017000" y="92806560"/>
          <a:ext cx="2282400" cy="1678320"/>
        </a:xfrm>
        <a:prstGeom prst="rect">
          <a:avLst/>
        </a:prstGeom>
        <a:noFill/>
        <a:ln w="0">
          <a:noFill/>
        </a:ln>
      </xdr:spPr>
    </xdr:pic>
    <xdr:clientData/>
  </xdr:twoCellAnchor>
  <xdr:twoCellAnchor>
    <xdr:from>
      <xdr:col>9</xdr:col>
      <xdr:colOff>166837</xdr:colOff>
      <xdr:row>48</xdr:row>
      <xdr:rowOff>187875</xdr:rowOff>
    </xdr:from>
    <xdr:to>
      <xdr:col>9</xdr:col>
      <xdr:colOff>2047874</xdr:colOff>
      <xdr:row>48</xdr:row>
      <xdr:rowOff>1095375</xdr:rowOff>
    </xdr:to>
    <xdr:pic>
      <xdr:nvPicPr>
        <xdr:cNvPr id="38" name="Obraz 83">
          <a:extLst>
            <a:ext uri="{FF2B5EF4-FFF2-40B4-BE49-F238E27FC236}">
              <a16:creationId xmlns:a16="http://schemas.microsoft.com/office/drawing/2014/main" id="{00000000-0008-0000-0000-000026000000}"/>
            </a:ext>
          </a:extLst>
        </xdr:cNvPr>
        <xdr:cNvPicPr/>
      </xdr:nvPicPr>
      <xdr:blipFill>
        <a:blip xmlns:r="http://schemas.openxmlformats.org/officeDocument/2006/relationships" r:embed="rId35"/>
        <a:srcRect l="5300" r="10518"/>
        <a:stretch/>
      </xdr:blipFill>
      <xdr:spPr>
        <a:xfrm>
          <a:off x="8394056" y="95330719"/>
          <a:ext cx="1881037" cy="907500"/>
        </a:xfrm>
        <a:prstGeom prst="rect">
          <a:avLst/>
        </a:prstGeom>
        <a:noFill/>
        <a:ln w="0">
          <a:noFill/>
        </a:ln>
      </xdr:spPr>
    </xdr:pic>
    <xdr:clientData/>
  </xdr:twoCellAnchor>
  <xdr:twoCellAnchor>
    <xdr:from>
      <xdr:col>9</xdr:col>
      <xdr:colOff>82800</xdr:colOff>
      <xdr:row>19</xdr:row>
      <xdr:rowOff>64440</xdr:rowOff>
    </xdr:from>
    <xdr:to>
      <xdr:col>9</xdr:col>
      <xdr:colOff>2273760</xdr:colOff>
      <xdr:row>19</xdr:row>
      <xdr:rowOff>2987280</xdr:rowOff>
    </xdr:to>
    <xdr:pic>
      <xdr:nvPicPr>
        <xdr:cNvPr id="39" name="Obraz 3">
          <a:extLst>
            <a:ext uri="{FF2B5EF4-FFF2-40B4-BE49-F238E27FC236}">
              <a16:creationId xmlns:a16="http://schemas.microsoft.com/office/drawing/2014/main" id="{00000000-0008-0000-0000-000027000000}"/>
            </a:ext>
          </a:extLst>
        </xdr:cNvPr>
        <xdr:cNvPicPr/>
      </xdr:nvPicPr>
      <xdr:blipFill>
        <a:blip xmlns:r="http://schemas.openxmlformats.org/officeDocument/2006/relationships" r:embed="rId36"/>
        <a:stretch/>
      </xdr:blipFill>
      <xdr:spPr>
        <a:xfrm rot="5400000">
          <a:off x="9703800" y="23982840"/>
          <a:ext cx="2922840" cy="2190960"/>
        </a:xfrm>
        <a:prstGeom prst="rect">
          <a:avLst/>
        </a:prstGeom>
        <a:noFill/>
        <a:ln w="0">
          <a:noFill/>
        </a:ln>
      </xdr:spPr>
    </xdr:pic>
    <xdr:clientData/>
  </xdr:twoCellAnchor>
  <xdr:twoCellAnchor>
    <xdr:from>
      <xdr:col>9</xdr:col>
      <xdr:colOff>76320</xdr:colOff>
      <xdr:row>54</xdr:row>
      <xdr:rowOff>48600</xdr:rowOff>
    </xdr:from>
    <xdr:to>
      <xdr:col>9</xdr:col>
      <xdr:colOff>2421360</xdr:colOff>
      <xdr:row>54</xdr:row>
      <xdr:rowOff>4025880</xdr:rowOff>
    </xdr:to>
    <xdr:pic>
      <xdr:nvPicPr>
        <xdr:cNvPr id="40" name="Obraz 4">
          <a:extLst>
            <a:ext uri="{FF2B5EF4-FFF2-40B4-BE49-F238E27FC236}">
              <a16:creationId xmlns:a16="http://schemas.microsoft.com/office/drawing/2014/main" id="{00000000-0008-0000-0000-000028000000}"/>
            </a:ext>
          </a:extLst>
        </xdr:cNvPr>
        <xdr:cNvPicPr/>
      </xdr:nvPicPr>
      <xdr:blipFill>
        <a:blip xmlns:r="http://schemas.openxmlformats.org/officeDocument/2006/relationships" r:embed="rId37"/>
        <a:stretch/>
      </xdr:blipFill>
      <xdr:spPr>
        <a:xfrm>
          <a:off x="10063440" y="104430600"/>
          <a:ext cx="2345040" cy="3977280"/>
        </a:xfrm>
        <a:prstGeom prst="rect">
          <a:avLst/>
        </a:prstGeom>
        <a:noFill/>
        <a:ln w="0">
          <a:noFill/>
        </a:ln>
      </xdr:spPr>
    </xdr:pic>
    <xdr:clientData/>
  </xdr:twoCellAnchor>
  <xdr:twoCellAnchor>
    <xdr:from>
      <xdr:col>9</xdr:col>
      <xdr:colOff>352342</xdr:colOff>
      <xdr:row>53</xdr:row>
      <xdr:rowOff>282609</xdr:rowOff>
    </xdr:from>
    <xdr:to>
      <xdr:col>9</xdr:col>
      <xdr:colOff>2155030</xdr:colOff>
      <xdr:row>53</xdr:row>
      <xdr:rowOff>2369345</xdr:rowOff>
    </xdr:to>
    <xdr:pic>
      <xdr:nvPicPr>
        <xdr:cNvPr id="41" name="Obraz 7">
          <a:extLst>
            <a:ext uri="{FF2B5EF4-FFF2-40B4-BE49-F238E27FC236}">
              <a16:creationId xmlns:a16="http://schemas.microsoft.com/office/drawing/2014/main" id="{00000000-0008-0000-0000-000029000000}"/>
            </a:ext>
          </a:extLst>
        </xdr:cNvPr>
        <xdr:cNvPicPr/>
      </xdr:nvPicPr>
      <xdr:blipFill>
        <a:blip xmlns:r="http://schemas.openxmlformats.org/officeDocument/2006/relationships" r:embed="rId38"/>
        <a:stretch/>
      </xdr:blipFill>
      <xdr:spPr>
        <a:xfrm>
          <a:off x="8579561" y="106653047"/>
          <a:ext cx="1802688" cy="2086736"/>
        </a:xfrm>
        <a:prstGeom prst="rect">
          <a:avLst/>
        </a:prstGeom>
        <a:noFill/>
        <a:ln w="0">
          <a:noFill/>
        </a:ln>
      </xdr:spPr>
    </xdr:pic>
    <xdr:clientData/>
  </xdr:twoCellAnchor>
  <xdr:twoCellAnchor>
    <xdr:from>
      <xdr:col>9</xdr:col>
      <xdr:colOff>37080</xdr:colOff>
      <xdr:row>74</xdr:row>
      <xdr:rowOff>63000</xdr:rowOff>
    </xdr:from>
    <xdr:to>
      <xdr:col>9</xdr:col>
      <xdr:colOff>2395080</xdr:colOff>
      <xdr:row>74</xdr:row>
      <xdr:rowOff>1830240</xdr:rowOff>
    </xdr:to>
    <xdr:pic>
      <xdr:nvPicPr>
        <xdr:cNvPr id="42" name="Obraz 15">
          <a:extLst>
            <a:ext uri="{FF2B5EF4-FFF2-40B4-BE49-F238E27FC236}">
              <a16:creationId xmlns:a16="http://schemas.microsoft.com/office/drawing/2014/main" id="{00000000-0008-0000-0000-00002A000000}"/>
            </a:ext>
          </a:extLst>
        </xdr:cNvPr>
        <xdr:cNvPicPr/>
      </xdr:nvPicPr>
      <xdr:blipFill>
        <a:blip xmlns:r="http://schemas.openxmlformats.org/officeDocument/2006/relationships" r:embed="rId39"/>
        <a:stretch/>
      </xdr:blipFill>
      <xdr:spPr>
        <a:xfrm>
          <a:off x="10024200" y="147650400"/>
          <a:ext cx="2358000" cy="1767240"/>
        </a:xfrm>
        <a:prstGeom prst="rect">
          <a:avLst/>
        </a:prstGeom>
        <a:noFill/>
        <a:ln w="0">
          <a:noFill/>
        </a:ln>
      </xdr:spPr>
    </xdr:pic>
    <xdr:clientData/>
  </xdr:twoCellAnchor>
  <xdr:twoCellAnchor>
    <xdr:from>
      <xdr:col>9</xdr:col>
      <xdr:colOff>490537</xdr:colOff>
      <xdr:row>77</xdr:row>
      <xdr:rowOff>230768</xdr:rowOff>
    </xdr:from>
    <xdr:to>
      <xdr:col>9</xdr:col>
      <xdr:colOff>2024062</xdr:colOff>
      <xdr:row>77</xdr:row>
      <xdr:rowOff>2178844</xdr:rowOff>
    </xdr:to>
    <xdr:pic>
      <xdr:nvPicPr>
        <xdr:cNvPr id="43" name="Obraz 23">
          <a:extLst>
            <a:ext uri="{FF2B5EF4-FFF2-40B4-BE49-F238E27FC236}">
              <a16:creationId xmlns:a16="http://schemas.microsoft.com/office/drawing/2014/main" id="{00000000-0008-0000-0000-00002B000000}"/>
            </a:ext>
          </a:extLst>
        </xdr:cNvPr>
        <xdr:cNvPicPr/>
      </xdr:nvPicPr>
      <xdr:blipFill>
        <a:blip xmlns:r="http://schemas.openxmlformats.org/officeDocument/2006/relationships" r:embed="rId40"/>
        <a:stretch/>
      </xdr:blipFill>
      <xdr:spPr>
        <a:xfrm>
          <a:off x="8717756" y="162584393"/>
          <a:ext cx="1533525" cy="1948076"/>
        </a:xfrm>
        <a:prstGeom prst="rect">
          <a:avLst/>
        </a:prstGeom>
        <a:noFill/>
        <a:ln w="0">
          <a:noFill/>
        </a:ln>
      </xdr:spPr>
    </xdr:pic>
    <xdr:clientData/>
  </xdr:twoCellAnchor>
  <xdr:twoCellAnchor>
    <xdr:from>
      <xdr:col>9</xdr:col>
      <xdr:colOff>52560</xdr:colOff>
      <xdr:row>76</xdr:row>
      <xdr:rowOff>72000</xdr:rowOff>
    </xdr:from>
    <xdr:to>
      <xdr:col>9</xdr:col>
      <xdr:colOff>2356560</xdr:colOff>
      <xdr:row>76</xdr:row>
      <xdr:rowOff>1799280</xdr:rowOff>
    </xdr:to>
    <xdr:pic>
      <xdr:nvPicPr>
        <xdr:cNvPr id="44" name="Obraz 25">
          <a:extLst>
            <a:ext uri="{FF2B5EF4-FFF2-40B4-BE49-F238E27FC236}">
              <a16:creationId xmlns:a16="http://schemas.microsoft.com/office/drawing/2014/main" id="{00000000-0008-0000-0000-00002C000000}"/>
            </a:ext>
          </a:extLst>
        </xdr:cNvPr>
        <xdr:cNvPicPr/>
      </xdr:nvPicPr>
      <xdr:blipFill>
        <a:blip xmlns:r="http://schemas.openxmlformats.org/officeDocument/2006/relationships" r:embed="rId41"/>
        <a:stretch/>
      </xdr:blipFill>
      <xdr:spPr>
        <a:xfrm>
          <a:off x="10039680" y="152097840"/>
          <a:ext cx="2304000" cy="1727280"/>
        </a:xfrm>
        <a:prstGeom prst="rect">
          <a:avLst/>
        </a:prstGeom>
        <a:noFill/>
        <a:ln w="0">
          <a:noFill/>
        </a:ln>
      </xdr:spPr>
    </xdr:pic>
    <xdr:clientData/>
  </xdr:twoCellAnchor>
  <xdr:twoCellAnchor>
    <xdr:from>
      <xdr:col>9</xdr:col>
      <xdr:colOff>364669</xdr:colOff>
      <xdr:row>78</xdr:row>
      <xdr:rowOff>237581</xdr:rowOff>
    </xdr:from>
    <xdr:to>
      <xdr:col>9</xdr:col>
      <xdr:colOff>2238375</xdr:colOff>
      <xdr:row>78</xdr:row>
      <xdr:rowOff>1714499</xdr:rowOff>
    </xdr:to>
    <xdr:pic>
      <xdr:nvPicPr>
        <xdr:cNvPr id="45" name="Obraz 29">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42"/>
        <a:stretch/>
      </xdr:blipFill>
      <xdr:spPr>
        <a:xfrm>
          <a:off x="8591888" y="165008175"/>
          <a:ext cx="1873706" cy="1476918"/>
        </a:xfrm>
        <a:prstGeom prst="rect">
          <a:avLst/>
        </a:prstGeom>
        <a:noFill/>
        <a:ln w="0">
          <a:noFill/>
        </a:ln>
      </xdr:spPr>
    </xdr:pic>
    <xdr:clientData/>
  </xdr:twoCellAnchor>
  <xdr:twoCellAnchor>
    <xdr:from>
      <xdr:col>9</xdr:col>
      <xdr:colOff>326044</xdr:colOff>
      <xdr:row>75</xdr:row>
      <xdr:rowOff>340751</xdr:rowOff>
    </xdr:from>
    <xdr:to>
      <xdr:col>9</xdr:col>
      <xdr:colOff>1928812</xdr:colOff>
      <xdr:row>75</xdr:row>
      <xdr:rowOff>2155031</xdr:rowOff>
    </xdr:to>
    <xdr:pic>
      <xdr:nvPicPr>
        <xdr:cNvPr id="46" name="Obraz 37">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43"/>
        <a:stretch/>
      </xdr:blipFill>
      <xdr:spPr>
        <a:xfrm>
          <a:off x="8553263" y="158265251"/>
          <a:ext cx="1602768" cy="1814280"/>
        </a:xfrm>
        <a:prstGeom prst="rect">
          <a:avLst/>
        </a:prstGeom>
        <a:noFill/>
        <a:ln w="0">
          <a:noFill/>
        </a:ln>
      </xdr:spPr>
    </xdr:pic>
    <xdr:clientData/>
  </xdr:twoCellAnchor>
  <xdr:twoCellAnchor>
    <xdr:from>
      <xdr:col>9</xdr:col>
      <xdr:colOff>59040</xdr:colOff>
      <xdr:row>56</xdr:row>
      <xdr:rowOff>73440</xdr:rowOff>
    </xdr:from>
    <xdr:to>
      <xdr:col>9</xdr:col>
      <xdr:colOff>2299680</xdr:colOff>
      <xdr:row>56</xdr:row>
      <xdr:rowOff>1739880</xdr:rowOff>
    </xdr:to>
    <xdr:pic>
      <xdr:nvPicPr>
        <xdr:cNvPr id="47" name="Obraz 41">
          <a:extLst>
            <a:ext uri="{FF2B5EF4-FFF2-40B4-BE49-F238E27FC236}">
              <a16:creationId xmlns:a16="http://schemas.microsoft.com/office/drawing/2014/main" id="{00000000-0008-0000-0000-00002F000000}"/>
            </a:ext>
          </a:extLst>
        </xdr:cNvPr>
        <xdr:cNvPicPr/>
      </xdr:nvPicPr>
      <xdr:blipFill>
        <a:blip xmlns:r="http://schemas.openxmlformats.org/officeDocument/2006/relationships" r:embed="rId44"/>
        <a:stretch/>
      </xdr:blipFill>
      <xdr:spPr>
        <a:xfrm>
          <a:off x="10046160" y="110322720"/>
          <a:ext cx="2240640" cy="1666440"/>
        </a:xfrm>
        <a:prstGeom prst="rect">
          <a:avLst/>
        </a:prstGeom>
        <a:noFill/>
        <a:ln w="0">
          <a:noFill/>
        </a:ln>
      </xdr:spPr>
    </xdr:pic>
    <xdr:clientData/>
  </xdr:twoCellAnchor>
  <xdr:twoCellAnchor>
    <xdr:from>
      <xdr:col>9</xdr:col>
      <xdr:colOff>72000</xdr:colOff>
      <xdr:row>64</xdr:row>
      <xdr:rowOff>73080</xdr:rowOff>
    </xdr:from>
    <xdr:to>
      <xdr:col>9</xdr:col>
      <xdr:colOff>2302560</xdr:colOff>
      <xdr:row>64</xdr:row>
      <xdr:rowOff>1521000</xdr:rowOff>
    </xdr:to>
    <xdr:pic>
      <xdr:nvPicPr>
        <xdr:cNvPr id="48" name="Obraz 45">
          <a:extLst>
            <a:ext uri="{FF2B5EF4-FFF2-40B4-BE49-F238E27FC236}">
              <a16:creationId xmlns:a16="http://schemas.microsoft.com/office/drawing/2014/main" id="{00000000-0008-0000-0000-000030000000}"/>
            </a:ext>
          </a:extLst>
        </xdr:cNvPr>
        <xdr:cNvPicPr/>
      </xdr:nvPicPr>
      <xdr:blipFill>
        <a:blip xmlns:r="http://schemas.openxmlformats.org/officeDocument/2006/relationships" r:embed="rId45"/>
        <a:stretch/>
      </xdr:blipFill>
      <xdr:spPr>
        <a:xfrm>
          <a:off x="10059120" y="125971920"/>
          <a:ext cx="2230560" cy="1447920"/>
        </a:xfrm>
        <a:prstGeom prst="rect">
          <a:avLst/>
        </a:prstGeom>
        <a:noFill/>
        <a:ln w="0">
          <a:noFill/>
        </a:ln>
      </xdr:spPr>
    </xdr:pic>
    <xdr:clientData/>
  </xdr:twoCellAnchor>
  <xdr:twoCellAnchor>
    <xdr:from>
      <xdr:col>9</xdr:col>
      <xdr:colOff>263160</xdr:colOff>
      <xdr:row>63</xdr:row>
      <xdr:rowOff>230760</xdr:rowOff>
    </xdr:from>
    <xdr:to>
      <xdr:col>9</xdr:col>
      <xdr:colOff>2021760</xdr:colOff>
      <xdr:row>63</xdr:row>
      <xdr:rowOff>2525400</xdr:rowOff>
    </xdr:to>
    <xdr:pic>
      <xdr:nvPicPr>
        <xdr:cNvPr id="49" name="Obraz 48">
          <a:extLst>
            <a:ext uri="{FF2B5EF4-FFF2-40B4-BE49-F238E27FC236}">
              <a16:creationId xmlns:a16="http://schemas.microsoft.com/office/drawing/2014/main" id="{00000000-0008-0000-0000-000031000000}"/>
            </a:ext>
          </a:extLst>
        </xdr:cNvPr>
        <xdr:cNvPicPr/>
      </xdr:nvPicPr>
      <xdr:blipFill>
        <a:blip xmlns:r="http://schemas.openxmlformats.org/officeDocument/2006/relationships" r:embed="rId46"/>
        <a:stretch/>
      </xdr:blipFill>
      <xdr:spPr>
        <a:xfrm>
          <a:off x="10250280" y="123215040"/>
          <a:ext cx="1758600" cy="2294640"/>
        </a:xfrm>
        <a:prstGeom prst="rect">
          <a:avLst/>
        </a:prstGeom>
        <a:noFill/>
        <a:ln w="0">
          <a:noFill/>
        </a:ln>
      </xdr:spPr>
    </xdr:pic>
    <xdr:clientData/>
  </xdr:twoCellAnchor>
  <xdr:twoCellAnchor>
    <xdr:from>
      <xdr:col>9</xdr:col>
      <xdr:colOff>65520</xdr:colOff>
      <xdr:row>62</xdr:row>
      <xdr:rowOff>79560</xdr:rowOff>
    </xdr:from>
    <xdr:to>
      <xdr:col>9</xdr:col>
      <xdr:colOff>2331000</xdr:colOff>
      <xdr:row>62</xdr:row>
      <xdr:rowOff>1940040</xdr:rowOff>
    </xdr:to>
    <xdr:pic>
      <xdr:nvPicPr>
        <xdr:cNvPr id="50" name="Obraz 51">
          <a:extLst>
            <a:ext uri="{FF2B5EF4-FFF2-40B4-BE49-F238E27FC236}">
              <a16:creationId xmlns:a16="http://schemas.microsoft.com/office/drawing/2014/main" id="{00000000-0008-0000-0000-000032000000}"/>
            </a:ext>
          </a:extLst>
        </xdr:cNvPr>
        <xdr:cNvPicPr/>
      </xdr:nvPicPr>
      <xdr:blipFill>
        <a:blip xmlns:r="http://schemas.openxmlformats.org/officeDocument/2006/relationships" r:embed="rId47"/>
        <a:stretch/>
      </xdr:blipFill>
      <xdr:spPr>
        <a:xfrm>
          <a:off x="10052640" y="120996720"/>
          <a:ext cx="2265480" cy="1860480"/>
        </a:xfrm>
        <a:prstGeom prst="rect">
          <a:avLst/>
        </a:prstGeom>
        <a:noFill/>
        <a:ln w="0">
          <a:noFill/>
        </a:ln>
      </xdr:spPr>
    </xdr:pic>
    <xdr:clientData/>
  </xdr:twoCellAnchor>
  <xdr:twoCellAnchor>
    <xdr:from>
      <xdr:col>9</xdr:col>
      <xdr:colOff>76320</xdr:colOff>
      <xdr:row>70</xdr:row>
      <xdr:rowOff>102240</xdr:rowOff>
    </xdr:from>
    <xdr:to>
      <xdr:col>9</xdr:col>
      <xdr:colOff>2292120</xdr:colOff>
      <xdr:row>70</xdr:row>
      <xdr:rowOff>3114000</xdr:rowOff>
    </xdr:to>
    <xdr:pic>
      <xdr:nvPicPr>
        <xdr:cNvPr id="51" name="Obraz 55">
          <a:extLst>
            <a:ext uri="{FF2B5EF4-FFF2-40B4-BE49-F238E27FC236}">
              <a16:creationId xmlns:a16="http://schemas.microsoft.com/office/drawing/2014/main" id="{00000000-0008-0000-0000-000033000000}"/>
            </a:ext>
          </a:extLst>
        </xdr:cNvPr>
        <xdr:cNvPicPr/>
      </xdr:nvPicPr>
      <xdr:blipFill>
        <a:blip xmlns:r="http://schemas.openxmlformats.org/officeDocument/2006/relationships" r:embed="rId48"/>
        <a:stretch/>
      </xdr:blipFill>
      <xdr:spPr>
        <a:xfrm>
          <a:off x="10063440" y="136573920"/>
          <a:ext cx="2215800" cy="3011760"/>
        </a:xfrm>
        <a:prstGeom prst="rect">
          <a:avLst/>
        </a:prstGeom>
        <a:noFill/>
        <a:ln w="0">
          <a:noFill/>
        </a:ln>
      </xdr:spPr>
    </xdr:pic>
    <xdr:clientData/>
  </xdr:twoCellAnchor>
  <xdr:twoCellAnchor>
    <xdr:from>
      <xdr:col>9</xdr:col>
      <xdr:colOff>55080</xdr:colOff>
      <xdr:row>82</xdr:row>
      <xdr:rowOff>82080</xdr:rowOff>
    </xdr:from>
    <xdr:to>
      <xdr:col>9</xdr:col>
      <xdr:colOff>2363400</xdr:colOff>
      <xdr:row>82</xdr:row>
      <xdr:rowOff>1812240</xdr:rowOff>
    </xdr:to>
    <xdr:pic>
      <xdr:nvPicPr>
        <xdr:cNvPr id="52" name="Obraz 59">
          <a:extLst>
            <a:ext uri="{FF2B5EF4-FFF2-40B4-BE49-F238E27FC236}">
              <a16:creationId xmlns:a16="http://schemas.microsoft.com/office/drawing/2014/main" id="{00000000-0008-0000-0000-000034000000}"/>
            </a:ext>
          </a:extLst>
        </xdr:cNvPr>
        <xdr:cNvPicPr/>
      </xdr:nvPicPr>
      <xdr:blipFill>
        <a:blip xmlns:r="http://schemas.openxmlformats.org/officeDocument/2006/relationships" r:embed="rId49"/>
        <a:stretch/>
      </xdr:blipFill>
      <xdr:spPr>
        <a:xfrm rot="10800000">
          <a:off x="10042200" y="163709640"/>
          <a:ext cx="2308320" cy="1730160"/>
        </a:xfrm>
        <a:prstGeom prst="rect">
          <a:avLst/>
        </a:prstGeom>
        <a:noFill/>
        <a:ln w="0">
          <a:noFill/>
        </a:ln>
      </xdr:spPr>
    </xdr:pic>
    <xdr:clientData/>
  </xdr:twoCellAnchor>
  <xdr:twoCellAnchor>
    <xdr:from>
      <xdr:col>9</xdr:col>
      <xdr:colOff>254993</xdr:colOff>
      <xdr:row>52</xdr:row>
      <xdr:rowOff>252034</xdr:rowOff>
    </xdr:from>
    <xdr:to>
      <xdr:col>9</xdr:col>
      <xdr:colOff>2071687</xdr:colOff>
      <xdr:row>52</xdr:row>
      <xdr:rowOff>1631156</xdr:rowOff>
    </xdr:to>
    <xdr:pic>
      <xdr:nvPicPr>
        <xdr:cNvPr id="53" name="Obraz 64">
          <a:extLst>
            <a:ext uri="{FF2B5EF4-FFF2-40B4-BE49-F238E27FC236}">
              <a16:creationId xmlns:a16="http://schemas.microsoft.com/office/drawing/2014/main" id="{00000000-0008-0000-0000-000035000000}"/>
            </a:ext>
          </a:extLst>
        </xdr:cNvPr>
        <xdr:cNvPicPr/>
      </xdr:nvPicPr>
      <xdr:blipFill>
        <a:blip xmlns:r="http://schemas.openxmlformats.org/officeDocument/2006/relationships" r:embed="rId50"/>
        <a:stretch/>
      </xdr:blipFill>
      <xdr:spPr>
        <a:xfrm rot="10800000">
          <a:off x="8482212" y="104824628"/>
          <a:ext cx="1816694" cy="1379122"/>
        </a:xfrm>
        <a:prstGeom prst="rect">
          <a:avLst/>
        </a:prstGeom>
        <a:noFill/>
        <a:ln w="0">
          <a:noFill/>
        </a:ln>
      </xdr:spPr>
    </xdr:pic>
    <xdr:clientData/>
  </xdr:twoCellAnchor>
  <xdr:twoCellAnchor>
    <xdr:from>
      <xdr:col>9</xdr:col>
      <xdr:colOff>85320</xdr:colOff>
      <xdr:row>73</xdr:row>
      <xdr:rowOff>67680</xdr:rowOff>
    </xdr:from>
    <xdr:to>
      <xdr:col>9</xdr:col>
      <xdr:colOff>2420280</xdr:colOff>
      <xdr:row>73</xdr:row>
      <xdr:rowOff>1818000</xdr:rowOff>
    </xdr:to>
    <xdr:pic>
      <xdr:nvPicPr>
        <xdr:cNvPr id="54" name="Obraz 68">
          <a:extLst>
            <a:ext uri="{FF2B5EF4-FFF2-40B4-BE49-F238E27FC236}">
              <a16:creationId xmlns:a16="http://schemas.microsoft.com/office/drawing/2014/main" id="{00000000-0008-0000-0000-000036000000}"/>
            </a:ext>
          </a:extLst>
        </xdr:cNvPr>
        <xdr:cNvPicPr/>
      </xdr:nvPicPr>
      <xdr:blipFill>
        <a:blip xmlns:r="http://schemas.openxmlformats.org/officeDocument/2006/relationships" r:embed="rId51"/>
        <a:stretch/>
      </xdr:blipFill>
      <xdr:spPr>
        <a:xfrm rot="10800000">
          <a:off x="10072440" y="145740600"/>
          <a:ext cx="2334960" cy="1750320"/>
        </a:xfrm>
        <a:prstGeom prst="rect">
          <a:avLst/>
        </a:prstGeom>
        <a:noFill/>
        <a:ln w="0">
          <a:noFill/>
        </a:ln>
      </xdr:spPr>
    </xdr:pic>
    <xdr:clientData/>
  </xdr:twoCellAnchor>
  <xdr:twoCellAnchor>
    <xdr:from>
      <xdr:col>9</xdr:col>
      <xdr:colOff>64800</xdr:colOff>
      <xdr:row>81</xdr:row>
      <xdr:rowOff>86760</xdr:rowOff>
    </xdr:from>
    <xdr:to>
      <xdr:col>9</xdr:col>
      <xdr:colOff>2338560</xdr:colOff>
      <xdr:row>81</xdr:row>
      <xdr:rowOff>2175120</xdr:rowOff>
    </xdr:to>
    <xdr:pic>
      <xdr:nvPicPr>
        <xdr:cNvPr id="55" name="Obraz 72">
          <a:extLst>
            <a:ext uri="{FF2B5EF4-FFF2-40B4-BE49-F238E27FC236}">
              <a16:creationId xmlns:a16="http://schemas.microsoft.com/office/drawing/2014/main" id="{00000000-0008-0000-0000-000037000000}"/>
            </a:ext>
          </a:extLst>
        </xdr:cNvPr>
        <xdr:cNvPicPr/>
      </xdr:nvPicPr>
      <xdr:blipFill>
        <a:blip xmlns:r="http://schemas.openxmlformats.org/officeDocument/2006/relationships" r:embed="rId52"/>
        <a:srcRect l="22349" r="8752"/>
        <a:stretch/>
      </xdr:blipFill>
      <xdr:spPr>
        <a:xfrm rot="5400000">
          <a:off x="10144440" y="161297280"/>
          <a:ext cx="2088360" cy="2273760"/>
        </a:xfrm>
        <a:prstGeom prst="rect">
          <a:avLst/>
        </a:prstGeom>
        <a:noFill/>
        <a:ln w="0">
          <a:noFill/>
        </a:ln>
      </xdr:spPr>
    </xdr:pic>
    <xdr:clientData/>
  </xdr:twoCellAnchor>
  <xdr:twoCellAnchor>
    <xdr:from>
      <xdr:col>9</xdr:col>
      <xdr:colOff>60840</xdr:colOff>
      <xdr:row>72</xdr:row>
      <xdr:rowOff>74520</xdr:rowOff>
    </xdr:from>
    <xdr:to>
      <xdr:col>9</xdr:col>
      <xdr:colOff>2350080</xdr:colOff>
      <xdr:row>72</xdr:row>
      <xdr:rowOff>1789560</xdr:rowOff>
    </xdr:to>
    <xdr:pic>
      <xdr:nvPicPr>
        <xdr:cNvPr id="56" name="Obraz 80">
          <a:extLst>
            <a:ext uri="{FF2B5EF4-FFF2-40B4-BE49-F238E27FC236}">
              <a16:creationId xmlns:a16="http://schemas.microsoft.com/office/drawing/2014/main" id="{00000000-0008-0000-0000-000038000000}"/>
            </a:ext>
          </a:extLst>
        </xdr:cNvPr>
        <xdr:cNvPicPr/>
      </xdr:nvPicPr>
      <xdr:blipFill>
        <a:blip xmlns:r="http://schemas.openxmlformats.org/officeDocument/2006/relationships" r:embed="rId53"/>
        <a:stretch/>
      </xdr:blipFill>
      <xdr:spPr>
        <a:xfrm>
          <a:off x="10047960" y="143842320"/>
          <a:ext cx="2289240" cy="1715040"/>
        </a:xfrm>
        <a:prstGeom prst="rect">
          <a:avLst/>
        </a:prstGeom>
        <a:noFill/>
        <a:ln w="0">
          <a:noFill/>
        </a:ln>
      </xdr:spPr>
    </xdr:pic>
    <xdr:clientData/>
  </xdr:twoCellAnchor>
  <xdr:twoCellAnchor>
    <xdr:from>
      <xdr:col>9</xdr:col>
      <xdr:colOff>72720</xdr:colOff>
      <xdr:row>60</xdr:row>
      <xdr:rowOff>72000</xdr:rowOff>
    </xdr:from>
    <xdr:to>
      <xdr:col>9</xdr:col>
      <xdr:colOff>2300400</xdr:colOff>
      <xdr:row>60</xdr:row>
      <xdr:rowOff>1743120</xdr:rowOff>
    </xdr:to>
    <xdr:pic>
      <xdr:nvPicPr>
        <xdr:cNvPr id="57" name="Obraz 84">
          <a:extLst>
            <a:ext uri="{FF2B5EF4-FFF2-40B4-BE49-F238E27FC236}">
              <a16:creationId xmlns:a16="http://schemas.microsoft.com/office/drawing/2014/main" id="{00000000-0008-0000-0000-000039000000}"/>
            </a:ext>
          </a:extLst>
        </xdr:cNvPr>
        <xdr:cNvPicPr/>
      </xdr:nvPicPr>
      <xdr:blipFill>
        <a:blip xmlns:r="http://schemas.openxmlformats.org/officeDocument/2006/relationships" r:embed="rId54"/>
        <a:stretch/>
      </xdr:blipFill>
      <xdr:spPr>
        <a:xfrm>
          <a:off x="10059840" y="117617400"/>
          <a:ext cx="2227680" cy="1671120"/>
        </a:xfrm>
        <a:prstGeom prst="rect">
          <a:avLst/>
        </a:prstGeom>
        <a:noFill/>
        <a:ln w="0">
          <a:noFill/>
        </a:ln>
      </xdr:spPr>
    </xdr:pic>
    <xdr:clientData/>
  </xdr:twoCellAnchor>
  <xdr:twoCellAnchor>
    <xdr:from>
      <xdr:col>9</xdr:col>
      <xdr:colOff>454969</xdr:colOff>
      <xdr:row>49</xdr:row>
      <xdr:rowOff>930945</xdr:rowOff>
    </xdr:from>
    <xdr:to>
      <xdr:col>9</xdr:col>
      <xdr:colOff>1744849</xdr:colOff>
      <xdr:row>49</xdr:row>
      <xdr:rowOff>2513505</xdr:rowOff>
    </xdr:to>
    <xdr:pic>
      <xdr:nvPicPr>
        <xdr:cNvPr id="58" name="Obraz 5">
          <a:extLst>
            <a:ext uri="{FF2B5EF4-FFF2-40B4-BE49-F238E27FC236}">
              <a16:creationId xmlns:a16="http://schemas.microsoft.com/office/drawing/2014/main" id="{00000000-0008-0000-0000-00003A000000}"/>
            </a:ext>
          </a:extLst>
        </xdr:cNvPr>
        <xdr:cNvPicPr/>
      </xdr:nvPicPr>
      <xdr:blipFill>
        <a:blip xmlns:r="http://schemas.openxmlformats.org/officeDocument/2006/relationships" r:embed="rId55"/>
        <a:stretch/>
      </xdr:blipFill>
      <xdr:spPr>
        <a:xfrm>
          <a:off x="8682188" y="97443008"/>
          <a:ext cx="1289880" cy="1582560"/>
        </a:xfrm>
        <a:prstGeom prst="rect">
          <a:avLst/>
        </a:prstGeom>
        <a:noFill/>
        <a:ln w="0">
          <a:noFill/>
        </a:ln>
      </xdr:spPr>
    </xdr:pic>
    <xdr:clientData/>
  </xdr:twoCellAnchor>
  <xdr:twoCellAnchor>
    <xdr:from>
      <xdr:col>9</xdr:col>
      <xdr:colOff>350103</xdr:colOff>
      <xdr:row>58</xdr:row>
      <xdr:rowOff>862159</xdr:rowOff>
    </xdr:from>
    <xdr:to>
      <xdr:col>9</xdr:col>
      <xdr:colOff>2091063</xdr:colOff>
      <xdr:row>58</xdr:row>
      <xdr:rowOff>2318359</xdr:rowOff>
    </xdr:to>
    <xdr:pic>
      <xdr:nvPicPr>
        <xdr:cNvPr id="59" name="Obraz 11">
          <a:extLst>
            <a:ext uri="{FF2B5EF4-FFF2-40B4-BE49-F238E27FC236}">
              <a16:creationId xmlns:a16="http://schemas.microsoft.com/office/drawing/2014/main" id="{00000000-0008-0000-0000-00003B000000}"/>
            </a:ext>
          </a:extLst>
        </xdr:cNvPr>
        <xdr:cNvPicPr/>
      </xdr:nvPicPr>
      <xdr:blipFill>
        <a:blip xmlns:r="http://schemas.openxmlformats.org/officeDocument/2006/relationships" r:embed="rId56"/>
        <a:stretch/>
      </xdr:blipFill>
      <xdr:spPr>
        <a:xfrm>
          <a:off x="8577322" y="120246128"/>
          <a:ext cx="1740960" cy="1456200"/>
        </a:xfrm>
        <a:prstGeom prst="rect">
          <a:avLst/>
        </a:prstGeom>
        <a:noFill/>
        <a:ln w="0">
          <a:noFill/>
        </a:ln>
      </xdr:spPr>
    </xdr:pic>
    <xdr:clientData/>
  </xdr:twoCellAnchor>
  <xdr:twoCellAnchor>
    <xdr:from>
      <xdr:col>9</xdr:col>
      <xdr:colOff>133200</xdr:colOff>
      <xdr:row>59</xdr:row>
      <xdr:rowOff>121320</xdr:rowOff>
    </xdr:from>
    <xdr:to>
      <xdr:col>9</xdr:col>
      <xdr:colOff>2283120</xdr:colOff>
      <xdr:row>59</xdr:row>
      <xdr:rowOff>1276560</xdr:rowOff>
    </xdr:to>
    <xdr:pic>
      <xdr:nvPicPr>
        <xdr:cNvPr id="60" name="Obraz 17">
          <a:extLst>
            <a:ext uri="{FF2B5EF4-FFF2-40B4-BE49-F238E27FC236}">
              <a16:creationId xmlns:a16="http://schemas.microsoft.com/office/drawing/2014/main" id="{00000000-0008-0000-0000-00003C000000}"/>
            </a:ext>
          </a:extLst>
        </xdr:cNvPr>
        <xdr:cNvPicPr/>
      </xdr:nvPicPr>
      <xdr:blipFill>
        <a:blip xmlns:r="http://schemas.openxmlformats.org/officeDocument/2006/relationships" r:embed="rId57"/>
        <a:stretch/>
      </xdr:blipFill>
      <xdr:spPr>
        <a:xfrm>
          <a:off x="10120320" y="116142840"/>
          <a:ext cx="2149920" cy="1155240"/>
        </a:xfrm>
        <a:prstGeom prst="rect">
          <a:avLst/>
        </a:prstGeom>
        <a:noFill/>
        <a:ln w="0">
          <a:noFill/>
        </a:ln>
      </xdr:spPr>
    </xdr:pic>
    <xdr:clientData/>
  </xdr:twoCellAnchor>
  <xdr:twoCellAnchor>
    <xdr:from>
      <xdr:col>9</xdr:col>
      <xdr:colOff>47520</xdr:colOff>
      <xdr:row>65</xdr:row>
      <xdr:rowOff>111600</xdr:rowOff>
    </xdr:from>
    <xdr:to>
      <xdr:col>9</xdr:col>
      <xdr:colOff>1369800</xdr:colOff>
      <xdr:row>65</xdr:row>
      <xdr:rowOff>1178640</xdr:rowOff>
    </xdr:to>
    <xdr:pic>
      <xdr:nvPicPr>
        <xdr:cNvPr id="61" name="Obraz 21">
          <a:extLst>
            <a:ext uri="{FF2B5EF4-FFF2-40B4-BE49-F238E27FC236}">
              <a16:creationId xmlns:a16="http://schemas.microsoft.com/office/drawing/2014/main" id="{00000000-0008-0000-0000-00003D000000}"/>
            </a:ext>
          </a:extLst>
        </xdr:cNvPr>
        <xdr:cNvPicPr/>
      </xdr:nvPicPr>
      <xdr:blipFill>
        <a:blip xmlns:r="http://schemas.openxmlformats.org/officeDocument/2006/relationships" r:embed="rId58"/>
        <a:stretch/>
      </xdr:blipFill>
      <xdr:spPr>
        <a:xfrm>
          <a:off x="10034640" y="127639440"/>
          <a:ext cx="1322280" cy="1067040"/>
        </a:xfrm>
        <a:prstGeom prst="rect">
          <a:avLst/>
        </a:prstGeom>
        <a:noFill/>
        <a:ln w="0">
          <a:noFill/>
        </a:ln>
      </xdr:spPr>
    </xdr:pic>
    <xdr:clientData/>
  </xdr:twoCellAnchor>
  <xdr:twoCellAnchor>
    <xdr:from>
      <xdr:col>9</xdr:col>
      <xdr:colOff>1285920</xdr:colOff>
      <xdr:row>65</xdr:row>
      <xdr:rowOff>1207440</xdr:rowOff>
    </xdr:from>
    <xdr:to>
      <xdr:col>9</xdr:col>
      <xdr:colOff>1755360</xdr:colOff>
      <xdr:row>65</xdr:row>
      <xdr:rowOff>1678680</xdr:rowOff>
    </xdr:to>
    <xdr:pic>
      <xdr:nvPicPr>
        <xdr:cNvPr id="62" name="Obraz 27">
          <a:extLst>
            <a:ext uri="{FF2B5EF4-FFF2-40B4-BE49-F238E27FC236}">
              <a16:creationId xmlns:a16="http://schemas.microsoft.com/office/drawing/2014/main" id="{00000000-0008-0000-0000-00003E000000}"/>
            </a:ext>
          </a:extLst>
        </xdr:cNvPr>
        <xdr:cNvPicPr/>
      </xdr:nvPicPr>
      <xdr:blipFill>
        <a:blip xmlns:r="http://schemas.openxmlformats.org/officeDocument/2006/relationships" r:embed="rId59"/>
        <a:stretch/>
      </xdr:blipFill>
      <xdr:spPr>
        <a:xfrm>
          <a:off x="11273040" y="128735280"/>
          <a:ext cx="469440" cy="471240"/>
        </a:xfrm>
        <a:prstGeom prst="rect">
          <a:avLst/>
        </a:prstGeom>
        <a:noFill/>
        <a:ln w="0">
          <a:noFill/>
        </a:ln>
      </xdr:spPr>
    </xdr:pic>
    <xdr:clientData/>
  </xdr:twoCellAnchor>
  <xdr:twoCellAnchor>
    <xdr:from>
      <xdr:col>9</xdr:col>
      <xdr:colOff>354195</xdr:colOff>
      <xdr:row>68</xdr:row>
      <xdr:rowOff>666645</xdr:rowOff>
    </xdr:from>
    <xdr:to>
      <xdr:col>9</xdr:col>
      <xdr:colOff>1916955</xdr:colOff>
      <xdr:row>68</xdr:row>
      <xdr:rowOff>1838805</xdr:rowOff>
    </xdr:to>
    <xdr:pic>
      <xdr:nvPicPr>
        <xdr:cNvPr id="63" name="Obraz 35">
          <a:extLst>
            <a:ext uri="{FF2B5EF4-FFF2-40B4-BE49-F238E27FC236}">
              <a16:creationId xmlns:a16="http://schemas.microsoft.com/office/drawing/2014/main" id="{00000000-0008-0000-0000-00003F000000}"/>
            </a:ext>
          </a:extLst>
        </xdr:cNvPr>
        <xdr:cNvPicPr/>
      </xdr:nvPicPr>
      <xdr:blipFill>
        <a:blip xmlns:r="http://schemas.openxmlformats.org/officeDocument/2006/relationships" r:embed="rId60"/>
        <a:stretch/>
      </xdr:blipFill>
      <xdr:spPr>
        <a:xfrm rot="10800000">
          <a:off x="8581414" y="140541270"/>
          <a:ext cx="1562760" cy="1172160"/>
        </a:xfrm>
        <a:prstGeom prst="rect">
          <a:avLst/>
        </a:prstGeom>
        <a:noFill/>
        <a:ln w="0">
          <a:noFill/>
        </a:ln>
      </xdr:spPr>
    </xdr:pic>
    <xdr:clientData/>
  </xdr:twoCellAnchor>
  <xdr:twoCellAnchor>
    <xdr:from>
      <xdr:col>9</xdr:col>
      <xdr:colOff>130320</xdr:colOff>
      <xdr:row>80</xdr:row>
      <xdr:rowOff>118440</xdr:rowOff>
    </xdr:from>
    <xdr:to>
      <xdr:col>9</xdr:col>
      <xdr:colOff>2082600</xdr:colOff>
      <xdr:row>80</xdr:row>
      <xdr:rowOff>1316880</xdr:rowOff>
    </xdr:to>
    <xdr:pic>
      <xdr:nvPicPr>
        <xdr:cNvPr id="64" name="Obraz 43">
          <a:extLst>
            <a:ext uri="{FF2B5EF4-FFF2-40B4-BE49-F238E27FC236}">
              <a16:creationId xmlns:a16="http://schemas.microsoft.com/office/drawing/2014/main" id="{00000000-0008-0000-0000-000040000000}"/>
            </a:ext>
          </a:extLst>
        </xdr:cNvPr>
        <xdr:cNvPicPr/>
      </xdr:nvPicPr>
      <xdr:blipFill>
        <a:blip xmlns:r="http://schemas.openxmlformats.org/officeDocument/2006/relationships" r:embed="rId61"/>
        <a:stretch/>
      </xdr:blipFill>
      <xdr:spPr>
        <a:xfrm>
          <a:off x="10117440" y="159897600"/>
          <a:ext cx="1952280" cy="1198440"/>
        </a:xfrm>
        <a:prstGeom prst="rect">
          <a:avLst/>
        </a:prstGeom>
        <a:noFill/>
        <a:ln w="0">
          <a:noFill/>
        </a:ln>
      </xdr:spPr>
    </xdr:pic>
    <xdr:clientData/>
  </xdr:twoCellAnchor>
  <xdr:twoCellAnchor>
    <xdr:from>
      <xdr:col>9</xdr:col>
      <xdr:colOff>91080</xdr:colOff>
      <xdr:row>55</xdr:row>
      <xdr:rowOff>78840</xdr:rowOff>
    </xdr:from>
    <xdr:to>
      <xdr:col>9</xdr:col>
      <xdr:colOff>2090520</xdr:colOff>
      <xdr:row>55</xdr:row>
      <xdr:rowOff>1350720</xdr:rowOff>
    </xdr:to>
    <xdr:pic>
      <xdr:nvPicPr>
        <xdr:cNvPr id="65" name="Obraz 19">
          <a:extLst>
            <a:ext uri="{FF2B5EF4-FFF2-40B4-BE49-F238E27FC236}">
              <a16:creationId xmlns:a16="http://schemas.microsoft.com/office/drawing/2014/main" id="{00000000-0008-0000-0000-000041000000}"/>
            </a:ext>
          </a:extLst>
        </xdr:cNvPr>
        <xdr:cNvPicPr/>
      </xdr:nvPicPr>
      <xdr:blipFill>
        <a:blip xmlns:r="http://schemas.openxmlformats.org/officeDocument/2006/relationships" r:embed="rId62"/>
        <a:stretch/>
      </xdr:blipFill>
      <xdr:spPr>
        <a:xfrm>
          <a:off x="10078200" y="108775440"/>
          <a:ext cx="1999440" cy="1271880"/>
        </a:xfrm>
        <a:prstGeom prst="rect">
          <a:avLst/>
        </a:prstGeom>
        <a:noFill/>
        <a:ln w="0">
          <a:noFill/>
        </a:ln>
      </xdr:spPr>
    </xdr:pic>
    <xdr:clientData/>
  </xdr:twoCellAnchor>
  <xdr:twoCellAnchor>
    <xdr:from>
      <xdr:col>9</xdr:col>
      <xdr:colOff>463680</xdr:colOff>
      <xdr:row>57</xdr:row>
      <xdr:rowOff>191160</xdr:rowOff>
    </xdr:from>
    <xdr:to>
      <xdr:col>9</xdr:col>
      <xdr:colOff>1737720</xdr:colOff>
      <xdr:row>57</xdr:row>
      <xdr:rowOff>1890720</xdr:rowOff>
    </xdr:to>
    <xdr:pic>
      <xdr:nvPicPr>
        <xdr:cNvPr id="66" name="Obraz 31">
          <a:extLst>
            <a:ext uri="{FF2B5EF4-FFF2-40B4-BE49-F238E27FC236}">
              <a16:creationId xmlns:a16="http://schemas.microsoft.com/office/drawing/2014/main" id="{00000000-0008-0000-0000-000042000000}"/>
            </a:ext>
          </a:extLst>
        </xdr:cNvPr>
        <xdr:cNvPicPr/>
      </xdr:nvPicPr>
      <xdr:blipFill>
        <a:blip xmlns:r="http://schemas.openxmlformats.org/officeDocument/2006/relationships" r:embed="rId63"/>
        <a:stretch/>
      </xdr:blipFill>
      <xdr:spPr>
        <a:xfrm rot="5400000">
          <a:off x="10238040" y="112501080"/>
          <a:ext cx="1699560" cy="1274040"/>
        </a:xfrm>
        <a:prstGeom prst="rect">
          <a:avLst/>
        </a:prstGeom>
        <a:noFill/>
        <a:ln w="0">
          <a:noFill/>
        </a:ln>
      </xdr:spPr>
    </xdr:pic>
    <xdr:clientData/>
  </xdr:twoCellAnchor>
  <xdr:twoCellAnchor>
    <xdr:from>
      <xdr:col>9</xdr:col>
      <xdr:colOff>587520</xdr:colOff>
      <xdr:row>66</xdr:row>
      <xdr:rowOff>121680</xdr:rowOff>
    </xdr:from>
    <xdr:to>
      <xdr:col>9</xdr:col>
      <xdr:colOff>1467720</xdr:colOff>
      <xdr:row>66</xdr:row>
      <xdr:rowOff>1296360</xdr:rowOff>
    </xdr:to>
    <xdr:pic>
      <xdr:nvPicPr>
        <xdr:cNvPr id="67" name="Obraz 47">
          <a:extLst>
            <a:ext uri="{FF2B5EF4-FFF2-40B4-BE49-F238E27FC236}">
              <a16:creationId xmlns:a16="http://schemas.microsoft.com/office/drawing/2014/main" id="{00000000-0008-0000-0000-000043000000}"/>
            </a:ext>
          </a:extLst>
        </xdr:cNvPr>
        <xdr:cNvPicPr/>
      </xdr:nvPicPr>
      <xdr:blipFill>
        <a:blip xmlns:r="http://schemas.openxmlformats.org/officeDocument/2006/relationships" r:embed="rId64"/>
        <a:stretch/>
      </xdr:blipFill>
      <xdr:spPr>
        <a:xfrm rot="5400000">
          <a:off x="10427400" y="130225320"/>
          <a:ext cx="1174680" cy="880200"/>
        </a:xfrm>
        <a:prstGeom prst="rect">
          <a:avLst/>
        </a:prstGeom>
        <a:noFill/>
        <a:ln w="0">
          <a:noFill/>
        </a:ln>
      </xdr:spPr>
    </xdr:pic>
    <xdr:clientData/>
  </xdr:twoCellAnchor>
  <xdr:twoCellAnchor>
    <xdr:from>
      <xdr:col>9</xdr:col>
      <xdr:colOff>132840</xdr:colOff>
      <xdr:row>67</xdr:row>
      <xdr:rowOff>228240</xdr:rowOff>
    </xdr:from>
    <xdr:to>
      <xdr:col>9</xdr:col>
      <xdr:colOff>1799640</xdr:colOff>
      <xdr:row>67</xdr:row>
      <xdr:rowOff>1132920</xdr:rowOff>
    </xdr:to>
    <xdr:pic>
      <xdr:nvPicPr>
        <xdr:cNvPr id="68" name="Obraz 53">
          <a:extLst>
            <a:ext uri="{FF2B5EF4-FFF2-40B4-BE49-F238E27FC236}">
              <a16:creationId xmlns:a16="http://schemas.microsoft.com/office/drawing/2014/main" id="{00000000-0008-0000-0000-000044000000}"/>
            </a:ext>
          </a:extLst>
        </xdr:cNvPr>
        <xdr:cNvPicPr/>
      </xdr:nvPicPr>
      <xdr:blipFill>
        <a:blip xmlns:r="http://schemas.openxmlformats.org/officeDocument/2006/relationships" r:embed="rId65"/>
        <a:stretch/>
      </xdr:blipFill>
      <xdr:spPr>
        <a:xfrm flipH="1">
          <a:off x="10119960" y="131708880"/>
          <a:ext cx="1666800" cy="904680"/>
        </a:xfrm>
        <a:prstGeom prst="rect">
          <a:avLst/>
        </a:prstGeom>
        <a:noFill/>
        <a:ln w="0">
          <a:noFill/>
        </a:ln>
      </xdr:spPr>
    </xdr:pic>
    <xdr:clientData/>
  </xdr:twoCellAnchor>
  <xdr:twoCellAnchor>
    <xdr:from>
      <xdr:col>9</xdr:col>
      <xdr:colOff>37440</xdr:colOff>
      <xdr:row>69</xdr:row>
      <xdr:rowOff>185400</xdr:rowOff>
    </xdr:from>
    <xdr:to>
      <xdr:col>9</xdr:col>
      <xdr:colOff>1909440</xdr:colOff>
      <xdr:row>69</xdr:row>
      <xdr:rowOff>1588680</xdr:rowOff>
    </xdr:to>
    <xdr:pic>
      <xdr:nvPicPr>
        <xdr:cNvPr id="69" name="Obraz 60">
          <a:extLst>
            <a:ext uri="{FF2B5EF4-FFF2-40B4-BE49-F238E27FC236}">
              <a16:creationId xmlns:a16="http://schemas.microsoft.com/office/drawing/2014/main" id="{00000000-0008-0000-0000-000045000000}"/>
            </a:ext>
          </a:extLst>
        </xdr:cNvPr>
        <xdr:cNvPicPr/>
      </xdr:nvPicPr>
      <xdr:blipFill>
        <a:blip xmlns:r="http://schemas.openxmlformats.org/officeDocument/2006/relationships" r:embed="rId66"/>
        <a:stretch/>
      </xdr:blipFill>
      <xdr:spPr>
        <a:xfrm>
          <a:off x="10024560" y="134713800"/>
          <a:ext cx="1872000" cy="1403280"/>
        </a:xfrm>
        <a:prstGeom prst="rect">
          <a:avLst/>
        </a:prstGeom>
        <a:noFill/>
        <a:ln w="0">
          <a:noFill/>
        </a:ln>
      </xdr:spPr>
    </xdr:pic>
    <xdr:clientData/>
  </xdr:twoCellAnchor>
  <xdr:twoCellAnchor>
    <xdr:from>
      <xdr:col>9</xdr:col>
      <xdr:colOff>96840</xdr:colOff>
      <xdr:row>71</xdr:row>
      <xdr:rowOff>524160</xdr:rowOff>
    </xdr:from>
    <xdr:to>
      <xdr:col>9</xdr:col>
      <xdr:colOff>2122920</xdr:colOff>
      <xdr:row>71</xdr:row>
      <xdr:rowOff>2043000</xdr:rowOff>
    </xdr:to>
    <xdr:pic>
      <xdr:nvPicPr>
        <xdr:cNvPr id="70" name="Obraz 66">
          <a:extLst>
            <a:ext uri="{FF2B5EF4-FFF2-40B4-BE49-F238E27FC236}">
              <a16:creationId xmlns:a16="http://schemas.microsoft.com/office/drawing/2014/main" id="{00000000-0008-0000-0000-000046000000}"/>
            </a:ext>
          </a:extLst>
        </xdr:cNvPr>
        <xdr:cNvPicPr/>
      </xdr:nvPicPr>
      <xdr:blipFill>
        <a:blip xmlns:r="http://schemas.openxmlformats.org/officeDocument/2006/relationships" r:embed="rId67"/>
        <a:stretch/>
      </xdr:blipFill>
      <xdr:spPr>
        <a:xfrm>
          <a:off x="10083960" y="140301000"/>
          <a:ext cx="2026080" cy="1518840"/>
        </a:xfrm>
        <a:prstGeom prst="rect">
          <a:avLst/>
        </a:prstGeom>
        <a:noFill/>
        <a:ln w="0">
          <a:noFill/>
        </a:ln>
      </xdr:spPr>
    </xdr:pic>
    <xdr:clientData/>
  </xdr:twoCellAnchor>
  <xdr:twoCellAnchor>
    <xdr:from>
      <xdr:col>9</xdr:col>
      <xdr:colOff>762120</xdr:colOff>
      <xdr:row>71</xdr:row>
      <xdr:rowOff>2448720</xdr:rowOff>
    </xdr:from>
    <xdr:to>
      <xdr:col>9</xdr:col>
      <xdr:colOff>1306080</xdr:colOff>
      <xdr:row>71</xdr:row>
      <xdr:rowOff>3174840</xdr:rowOff>
    </xdr:to>
    <xdr:pic>
      <xdr:nvPicPr>
        <xdr:cNvPr id="71" name="Obraz 74">
          <a:extLst>
            <a:ext uri="{FF2B5EF4-FFF2-40B4-BE49-F238E27FC236}">
              <a16:creationId xmlns:a16="http://schemas.microsoft.com/office/drawing/2014/main" id="{00000000-0008-0000-0000-000047000000}"/>
            </a:ext>
          </a:extLst>
        </xdr:cNvPr>
        <xdr:cNvPicPr/>
      </xdr:nvPicPr>
      <xdr:blipFill>
        <a:blip xmlns:r="http://schemas.openxmlformats.org/officeDocument/2006/relationships" r:embed="rId68"/>
        <a:stretch/>
      </xdr:blipFill>
      <xdr:spPr>
        <a:xfrm rot="16200000">
          <a:off x="10658160" y="142316640"/>
          <a:ext cx="726120" cy="543960"/>
        </a:xfrm>
        <a:prstGeom prst="rect">
          <a:avLst/>
        </a:prstGeom>
        <a:noFill/>
        <a:ln w="0">
          <a:noFill/>
        </a:ln>
      </xdr:spPr>
    </xdr:pic>
    <xdr:clientData/>
  </xdr:twoCellAnchor>
  <xdr:twoCellAnchor>
    <xdr:from>
      <xdr:col>9</xdr:col>
      <xdr:colOff>228240</xdr:colOff>
      <xdr:row>79</xdr:row>
      <xdr:rowOff>121320</xdr:rowOff>
    </xdr:from>
    <xdr:to>
      <xdr:col>9</xdr:col>
      <xdr:colOff>1817640</xdr:colOff>
      <xdr:row>79</xdr:row>
      <xdr:rowOff>1314360</xdr:rowOff>
    </xdr:to>
    <xdr:pic>
      <xdr:nvPicPr>
        <xdr:cNvPr id="72" name="Obraz 78">
          <a:extLst>
            <a:ext uri="{FF2B5EF4-FFF2-40B4-BE49-F238E27FC236}">
              <a16:creationId xmlns:a16="http://schemas.microsoft.com/office/drawing/2014/main" id="{00000000-0008-0000-0000-000048000000}"/>
            </a:ext>
          </a:extLst>
        </xdr:cNvPr>
        <xdr:cNvPicPr/>
      </xdr:nvPicPr>
      <xdr:blipFill>
        <a:blip xmlns:r="http://schemas.openxmlformats.org/officeDocument/2006/relationships" r:embed="rId69"/>
        <a:stretch/>
      </xdr:blipFill>
      <xdr:spPr>
        <a:xfrm flipH="1">
          <a:off x="10215360" y="158376600"/>
          <a:ext cx="1589400" cy="1193040"/>
        </a:xfrm>
        <a:prstGeom prst="rect">
          <a:avLst/>
        </a:prstGeom>
        <a:noFill/>
        <a:ln w="0">
          <a:noFill/>
        </a:ln>
      </xdr:spPr>
    </xdr:pic>
    <xdr:clientData/>
  </xdr:twoCellAnchor>
  <xdr:twoCellAnchor>
    <xdr:from>
      <xdr:col>9</xdr:col>
      <xdr:colOff>258814</xdr:colOff>
      <xdr:row>50</xdr:row>
      <xdr:rowOff>299606</xdr:rowOff>
    </xdr:from>
    <xdr:to>
      <xdr:col>9</xdr:col>
      <xdr:colOff>1938574</xdr:colOff>
      <xdr:row>50</xdr:row>
      <xdr:rowOff>1558886</xdr:rowOff>
    </xdr:to>
    <xdr:pic>
      <xdr:nvPicPr>
        <xdr:cNvPr id="73" name="Obraz 85">
          <a:extLst>
            <a:ext uri="{FF2B5EF4-FFF2-40B4-BE49-F238E27FC236}">
              <a16:creationId xmlns:a16="http://schemas.microsoft.com/office/drawing/2014/main" id="{00000000-0008-0000-0000-000049000000}"/>
            </a:ext>
          </a:extLst>
        </xdr:cNvPr>
        <xdr:cNvPicPr/>
      </xdr:nvPicPr>
      <xdr:blipFill>
        <a:blip xmlns:r="http://schemas.openxmlformats.org/officeDocument/2006/relationships" r:embed="rId70"/>
        <a:stretch/>
      </xdr:blipFill>
      <xdr:spPr>
        <a:xfrm>
          <a:off x="8486033" y="101264606"/>
          <a:ext cx="1679760" cy="1259280"/>
        </a:xfrm>
        <a:prstGeom prst="rect">
          <a:avLst/>
        </a:prstGeom>
        <a:noFill/>
        <a:ln w="0">
          <a:noFill/>
        </a:ln>
      </xdr:spPr>
    </xdr:pic>
    <xdr:clientData/>
  </xdr:twoCellAnchor>
  <xdr:twoCellAnchor>
    <xdr:from>
      <xdr:col>9</xdr:col>
      <xdr:colOff>329760</xdr:colOff>
      <xdr:row>61</xdr:row>
      <xdr:rowOff>121680</xdr:rowOff>
    </xdr:from>
    <xdr:to>
      <xdr:col>9</xdr:col>
      <xdr:colOff>1905120</xdr:colOff>
      <xdr:row>61</xdr:row>
      <xdr:rowOff>1302480</xdr:rowOff>
    </xdr:to>
    <xdr:pic>
      <xdr:nvPicPr>
        <xdr:cNvPr id="74" name="Obraz 87">
          <a:extLst>
            <a:ext uri="{FF2B5EF4-FFF2-40B4-BE49-F238E27FC236}">
              <a16:creationId xmlns:a16="http://schemas.microsoft.com/office/drawing/2014/main" id="{00000000-0008-0000-0000-00004A000000}"/>
            </a:ext>
          </a:extLst>
        </xdr:cNvPr>
        <xdr:cNvPicPr/>
      </xdr:nvPicPr>
      <xdr:blipFill>
        <a:blip xmlns:r="http://schemas.openxmlformats.org/officeDocument/2006/relationships" r:embed="rId71"/>
        <a:stretch/>
      </xdr:blipFill>
      <xdr:spPr>
        <a:xfrm>
          <a:off x="10316880" y="119514960"/>
          <a:ext cx="1575360" cy="1180800"/>
        </a:xfrm>
        <a:prstGeom prst="rect">
          <a:avLst/>
        </a:prstGeom>
        <a:noFill/>
        <a:ln w="0">
          <a:noFill/>
        </a:ln>
      </xdr:spPr>
    </xdr:pic>
    <xdr:clientData/>
  </xdr:twoCellAnchor>
  <xdr:twoCellAnchor editAs="oneCell">
    <xdr:from>
      <xdr:col>9</xdr:col>
      <xdr:colOff>339120</xdr:colOff>
      <xdr:row>51</xdr:row>
      <xdr:rowOff>84240</xdr:rowOff>
    </xdr:from>
    <xdr:to>
      <xdr:col>9</xdr:col>
      <xdr:colOff>2081880</xdr:colOff>
      <xdr:row>51</xdr:row>
      <xdr:rowOff>1353960</xdr:rowOff>
    </xdr:to>
    <xdr:pic>
      <xdr:nvPicPr>
        <xdr:cNvPr id="75" name="Obraz 9">
          <a:extLst>
            <a:ext uri="{FF2B5EF4-FFF2-40B4-BE49-F238E27FC236}">
              <a16:creationId xmlns:a16="http://schemas.microsoft.com/office/drawing/2014/main" id="{00000000-0008-0000-0000-00004B000000}"/>
            </a:ext>
          </a:extLst>
        </xdr:cNvPr>
        <xdr:cNvPicPr/>
      </xdr:nvPicPr>
      <xdr:blipFill>
        <a:blip xmlns:r="http://schemas.openxmlformats.org/officeDocument/2006/relationships" r:embed="rId72"/>
        <a:stretch/>
      </xdr:blipFill>
      <xdr:spPr>
        <a:xfrm rot="16200000">
          <a:off x="10562760" y="99248040"/>
          <a:ext cx="1269720" cy="1742760"/>
        </a:xfrm>
        <a:prstGeom prst="rect">
          <a:avLst/>
        </a:prstGeom>
        <a:noFill/>
        <a:ln w="0">
          <a:noFill/>
        </a:ln>
      </xdr:spPr>
    </xdr:pic>
    <xdr:clientData/>
  </xdr:twoCellAnchor>
  <xdr:twoCellAnchor editAs="oneCell">
    <xdr:from>
      <xdr:col>6</xdr:col>
      <xdr:colOff>57240</xdr:colOff>
      <xdr:row>4</xdr:row>
      <xdr:rowOff>66600</xdr:rowOff>
    </xdr:from>
    <xdr:to>
      <xdr:col>10</xdr:col>
      <xdr:colOff>672784</xdr:colOff>
      <xdr:row>6</xdr:row>
      <xdr:rowOff>72360</xdr:rowOff>
    </xdr:to>
    <xdr:pic>
      <xdr:nvPicPr>
        <xdr:cNvPr id="76" name="Obraz 75">
          <a:extLst>
            <a:ext uri="{FF2B5EF4-FFF2-40B4-BE49-F238E27FC236}">
              <a16:creationId xmlns:a16="http://schemas.microsoft.com/office/drawing/2014/main" id="{00000000-0008-0000-0000-00004C000000}"/>
            </a:ext>
          </a:extLst>
        </xdr:cNvPr>
        <xdr:cNvPicPr/>
      </xdr:nvPicPr>
      <xdr:blipFill>
        <a:blip xmlns:r="http://schemas.openxmlformats.org/officeDocument/2006/relationships" r:embed="rId73"/>
        <a:stretch/>
      </xdr:blipFill>
      <xdr:spPr>
        <a:xfrm>
          <a:off x="6883560" y="828720"/>
          <a:ext cx="5889600" cy="386640"/>
        </a:xfrm>
        <a:prstGeom prst="rect">
          <a:avLst/>
        </a:prstGeom>
        <a:noFill/>
        <a:ln w="0">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2" displayName="Tabela2" ref="A11:O83" totalsRowShown="0" headerRowDxfId="0">
  <tableColumns count="15">
    <tableColumn id="1" xr3:uid="{00000000-0010-0000-0000-000001000000}" name="LP"/>
    <tableColumn id="2" xr3:uid="{00000000-0010-0000-0000-000002000000}" name="obiekt/nazwa przedmiotu/ tytuł"/>
    <tableColumn id="3" xr3:uid="{00000000-0010-0000-0000-000003000000}" name="nr inw."/>
    <tableColumn id="4" xr3:uid="{00000000-0010-0000-0000-000004000000}" name="liczba sztuk"/>
    <tableColumn id="5" xr3:uid="{00000000-0010-0000-0000-000005000000}" name="obecne miesce przechowywania "/>
    <tableColumn id="6" xr3:uid="{00000000-0010-0000-0000-000006000000}" name="datowanie"/>
    <tableColumn id="7" xr3:uid="{00000000-0010-0000-0000-000007000000}" name="tworzywo"/>
    <tableColumn id="8" xr3:uid="{00000000-0010-0000-0000-000008000000}" name="technika"/>
    <tableColumn id="9" xr3:uid="{00000000-0010-0000-0000-000009000000}" name="gabaryty"/>
    <tableColumn id="10" xr3:uid="{00000000-0010-0000-0000-00000A000000}" name="wizerunek"/>
    <tableColumn id="11" xr3:uid="{00000000-0010-0000-0000-00000B000000}" name="minimalny zakres prac konserwatorskich"/>
    <tableColumn id="12" xr3:uid="{00000000-0010-0000-0000-00000C000000}" name="cena netto PLN"/>
    <tableColumn id="13" xr3:uid="{00000000-0010-0000-0000-00000D000000}" name="stawka podatku VAT"/>
    <tableColumn id="14" xr3:uid="{00000000-0010-0000-0000-00000E000000}" name="kwota podatku VAT"/>
    <tableColumn id="15" xr3:uid="{00000000-0010-0000-0000-00000F000000}" name="cena brutto"/>
  </tableColumns>
  <tableStyleInfo showFirstColumn="0" showLastColumn="0" showRowStripes="1" showColumnStripes="0"/>
</table>
</file>

<file path=xl/theme/theme1.xml><?xml version="1.0" encoding="utf-8"?>
<a:theme xmlns:a="http://schemas.openxmlformats.org/drawingml/2006/main" name="Motyw pakietu Office">
  <a:themeElements>
    <a:clrScheme name="Pakiet 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I90"/>
  <sheetViews>
    <sheetView tabSelected="1" topLeftCell="A80" zoomScale="80" zoomScaleNormal="80" workbookViewId="0">
      <selection activeCell="E81" sqref="E81"/>
    </sheetView>
  </sheetViews>
  <sheetFormatPr defaultColWidth="9.140625" defaultRowHeight="15" customHeight="1" x14ac:dyDescent="0.25"/>
  <cols>
    <col min="1" max="1" width="9.140625" style="1" customWidth="1"/>
    <col min="2" max="2" width="20.7109375" style="2" customWidth="1"/>
    <col min="3" max="3" width="15.140625" style="2" customWidth="1"/>
    <col min="4" max="4" width="7" style="2" customWidth="1"/>
    <col min="5" max="5" width="21.7109375" style="2" customWidth="1"/>
    <col min="6" max="6" width="11.7109375" style="1" customWidth="1"/>
    <col min="7" max="7" width="12.42578125" style="2" customWidth="1"/>
    <col min="8" max="9" width="12.7109375" style="2" customWidth="1"/>
    <col min="10" max="10" width="36.5703125" style="1" customWidth="1"/>
    <col min="11" max="11" width="18.7109375" style="1" customWidth="1"/>
    <col min="12" max="12" width="8.85546875" style="2" customWidth="1"/>
    <col min="13" max="13" width="9.5703125" style="2" customWidth="1"/>
    <col min="14" max="15" width="10.5703125" style="2" customWidth="1"/>
    <col min="16" max="1022" width="9.140625" style="2"/>
    <col min="1023" max="1023" width="10.28515625" style="3" customWidth="1"/>
  </cols>
  <sheetData>
    <row r="2" spans="1:15" x14ac:dyDescent="0.25">
      <c r="G2" s="37" t="s">
        <v>0</v>
      </c>
      <c r="H2" s="37"/>
      <c r="I2" s="37"/>
      <c r="J2" s="37"/>
      <c r="K2" s="37"/>
    </row>
    <row r="3" spans="1:15" x14ac:dyDescent="0.25">
      <c r="G3" s="37" t="s">
        <v>437</v>
      </c>
      <c r="H3" s="37"/>
      <c r="I3" s="37"/>
      <c r="J3" s="37"/>
      <c r="K3" s="37"/>
    </row>
    <row r="4" spans="1:15" x14ac:dyDescent="0.25">
      <c r="J4" s="4"/>
      <c r="K4" s="4"/>
    </row>
    <row r="5" spans="1:15" x14ac:dyDescent="0.25">
      <c r="J5" s="4"/>
      <c r="K5" s="4"/>
    </row>
    <row r="6" spans="1:15" x14ac:dyDescent="0.25">
      <c r="J6" s="4"/>
      <c r="K6" s="4"/>
    </row>
    <row r="7" spans="1:15" x14ac:dyDescent="0.25">
      <c r="J7" s="4"/>
      <c r="K7" s="4"/>
    </row>
    <row r="8" spans="1:15" x14ac:dyDescent="0.25">
      <c r="J8" s="4"/>
      <c r="K8" s="4"/>
    </row>
    <row r="9" spans="1:15" ht="79.5" customHeight="1" x14ac:dyDescent="0.25">
      <c r="G9" s="38" t="s">
        <v>1</v>
      </c>
      <c r="H9" s="38"/>
      <c r="I9" s="38"/>
      <c r="J9" s="38"/>
      <c r="K9" s="38"/>
    </row>
    <row r="11" spans="1:15" s="25" customFormat="1" ht="45" x14ac:dyDescent="0.25">
      <c r="A11" s="23" t="s">
        <v>2</v>
      </c>
      <c r="B11" s="5" t="s">
        <v>3</v>
      </c>
      <c r="C11" s="6" t="s">
        <v>4</v>
      </c>
      <c r="D11" s="24" t="s">
        <v>5</v>
      </c>
      <c r="E11" s="6" t="s">
        <v>6</v>
      </c>
      <c r="F11" s="24" t="s">
        <v>7</v>
      </c>
      <c r="G11" s="24" t="s">
        <v>8</v>
      </c>
      <c r="H11" s="24" t="s">
        <v>9</v>
      </c>
      <c r="I11" s="24" t="s">
        <v>10</v>
      </c>
      <c r="J11" s="24" t="s">
        <v>11</v>
      </c>
      <c r="K11" s="24" t="s">
        <v>12</v>
      </c>
      <c r="L11" s="7" t="s">
        <v>13</v>
      </c>
      <c r="M11" s="7" t="s">
        <v>14</v>
      </c>
      <c r="N11" s="7" t="s">
        <v>15</v>
      </c>
      <c r="O11" s="7" t="s">
        <v>16</v>
      </c>
    </row>
    <row r="12" spans="1:15" ht="261" customHeight="1" x14ac:dyDescent="0.25">
      <c r="A12" s="8" t="s">
        <v>17</v>
      </c>
      <c r="B12" s="9" t="s">
        <v>18</v>
      </c>
      <c r="C12" s="9" t="s">
        <v>19</v>
      </c>
      <c r="D12" s="10">
        <v>1</v>
      </c>
      <c r="E12" s="26" t="s">
        <v>439</v>
      </c>
      <c r="F12" s="10" t="s">
        <v>20</v>
      </c>
      <c r="G12" s="9" t="s">
        <v>21</v>
      </c>
      <c r="H12" s="9" t="s">
        <v>22</v>
      </c>
      <c r="I12" s="9" t="s">
        <v>23</v>
      </c>
      <c r="J12" s="10"/>
      <c r="K12" s="11" t="s">
        <v>24</v>
      </c>
      <c r="L12" s="12">
        <v>0</v>
      </c>
      <c r="M12" s="13">
        <v>0.23</v>
      </c>
      <c r="N12" s="12">
        <f t="shared" ref="N12:N43" si="0">L12*M12</f>
        <v>0</v>
      </c>
      <c r="O12" s="12">
        <f t="shared" ref="O12:O43" si="1">L12+N12</f>
        <v>0</v>
      </c>
    </row>
    <row r="13" spans="1:15" ht="296.25" customHeight="1" x14ac:dyDescent="0.25">
      <c r="A13" s="14" t="s">
        <v>25</v>
      </c>
      <c r="B13" s="9" t="s">
        <v>26</v>
      </c>
      <c r="C13" s="9" t="s">
        <v>27</v>
      </c>
      <c r="D13" s="10">
        <v>1</v>
      </c>
      <c r="E13" s="26" t="s">
        <v>440</v>
      </c>
      <c r="F13" s="10" t="s">
        <v>28</v>
      </c>
      <c r="G13" s="9" t="s">
        <v>29</v>
      </c>
      <c r="H13" s="9" t="s">
        <v>30</v>
      </c>
      <c r="I13" s="9" t="s">
        <v>31</v>
      </c>
      <c r="J13" s="10"/>
      <c r="K13" s="11" t="s">
        <v>32</v>
      </c>
      <c r="L13" s="12">
        <v>0</v>
      </c>
      <c r="M13" s="13">
        <v>0.23</v>
      </c>
      <c r="N13" s="12">
        <f t="shared" si="0"/>
        <v>0</v>
      </c>
      <c r="O13" s="12">
        <f t="shared" si="1"/>
        <v>0</v>
      </c>
    </row>
    <row r="14" spans="1:15" ht="99" customHeight="1" x14ac:dyDescent="0.25">
      <c r="A14" s="8" t="s">
        <v>33</v>
      </c>
      <c r="B14" s="9" t="s">
        <v>34</v>
      </c>
      <c r="C14" s="9" t="s">
        <v>35</v>
      </c>
      <c r="D14" s="10">
        <v>1</v>
      </c>
      <c r="E14" s="26" t="s">
        <v>440</v>
      </c>
      <c r="F14" s="10" t="s">
        <v>36</v>
      </c>
      <c r="G14" s="9" t="s">
        <v>37</v>
      </c>
      <c r="H14" s="9" t="s">
        <v>38</v>
      </c>
      <c r="I14" s="9" t="s">
        <v>39</v>
      </c>
      <c r="J14" s="10"/>
      <c r="K14" s="11" t="s">
        <v>40</v>
      </c>
      <c r="L14" s="12">
        <v>0</v>
      </c>
      <c r="M14" s="13">
        <v>0.23</v>
      </c>
      <c r="N14" s="12">
        <f t="shared" si="0"/>
        <v>0</v>
      </c>
      <c r="O14" s="12">
        <f t="shared" si="1"/>
        <v>0</v>
      </c>
    </row>
    <row r="15" spans="1:15" ht="99" customHeight="1" x14ac:dyDescent="0.25">
      <c r="A15" s="8" t="s">
        <v>41</v>
      </c>
      <c r="B15" s="9" t="s">
        <v>34</v>
      </c>
      <c r="C15" s="9" t="s">
        <v>42</v>
      </c>
      <c r="D15" s="10">
        <v>1</v>
      </c>
      <c r="E15" s="26" t="s">
        <v>440</v>
      </c>
      <c r="F15" s="10" t="s">
        <v>36</v>
      </c>
      <c r="G15" s="9" t="s">
        <v>37</v>
      </c>
      <c r="H15" s="9" t="s">
        <v>38</v>
      </c>
      <c r="I15" s="9" t="s">
        <v>43</v>
      </c>
      <c r="J15" s="10"/>
      <c r="K15" s="11" t="s">
        <v>44</v>
      </c>
      <c r="L15" s="12">
        <v>0</v>
      </c>
      <c r="M15" s="13">
        <v>0.23</v>
      </c>
      <c r="N15" s="12">
        <f t="shared" si="0"/>
        <v>0</v>
      </c>
      <c r="O15" s="12">
        <f t="shared" si="1"/>
        <v>0</v>
      </c>
    </row>
    <row r="16" spans="1:15" ht="247.5" customHeight="1" x14ac:dyDescent="0.25">
      <c r="A16" s="8" t="s">
        <v>45</v>
      </c>
      <c r="B16" s="9" t="s">
        <v>46</v>
      </c>
      <c r="C16" s="9" t="s">
        <v>47</v>
      </c>
      <c r="D16" s="10">
        <v>1</v>
      </c>
      <c r="E16" s="26" t="s">
        <v>440</v>
      </c>
      <c r="F16" s="10">
        <v>1918</v>
      </c>
      <c r="G16" s="9" t="s">
        <v>48</v>
      </c>
      <c r="H16" s="9" t="s">
        <v>49</v>
      </c>
      <c r="I16" s="9" t="s">
        <v>50</v>
      </c>
      <c r="J16" s="10"/>
      <c r="K16" s="11" t="s">
        <v>51</v>
      </c>
      <c r="L16" s="12">
        <v>0</v>
      </c>
      <c r="M16" s="13">
        <v>0.23</v>
      </c>
      <c r="N16" s="12">
        <f t="shared" si="0"/>
        <v>0</v>
      </c>
      <c r="O16" s="12">
        <f t="shared" si="1"/>
        <v>0</v>
      </c>
    </row>
    <row r="17" spans="1:15" ht="247.5" customHeight="1" x14ac:dyDescent="0.25">
      <c r="A17" s="8" t="s">
        <v>52</v>
      </c>
      <c r="B17" s="9" t="s">
        <v>53</v>
      </c>
      <c r="C17" s="9" t="s">
        <v>54</v>
      </c>
      <c r="D17" s="10">
        <v>1</v>
      </c>
      <c r="E17" s="26" t="s">
        <v>440</v>
      </c>
      <c r="F17" s="10">
        <v>1916</v>
      </c>
      <c r="G17" s="9" t="s">
        <v>55</v>
      </c>
      <c r="H17" s="9" t="s">
        <v>30</v>
      </c>
      <c r="I17" s="9" t="s">
        <v>56</v>
      </c>
      <c r="J17" s="10"/>
      <c r="K17" s="11" t="s">
        <v>40</v>
      </c>
      <c r="L17" s="12">
        <v>0</v>
      </c>
      <c r="M17" s="13">
        <v>0.23</v>
      </c>
      <c r="N17" s="12">
        <f t="shared" si="0"/>
        <v>0</v>
      </c>
      <c r="O17" s="12">
        <f t="shared" si="1"/>
        <v>0</v>
      </c>
    </row>
    <row r="18" spans="1:15" ht="253.5" customHeight="1" x14ac:dyDescent="0.25">
      <c r="A18" s="8" t="s">
        <v>57</v>
      </c>
      <c r="B18" s="9" t="s">
        <v>58</v>
      </c>
      <c r="C18" s="9" t="s">
        <v>59</v>
      </c>
      <c r="D18" s="10">
        <v>1</v>
      </c>
      <c r="E18" s="26" t="s">
        <v>440</v>
      </c>
      <c r="F18" s="10">
        <v>1917</v>
      </c>
      <c r="G18" s="9" t="s">
        <v>60</v>
      </c>
      <c r="H18" s="9" t="s">
        <v>61</v>
      </c>
      <c r="I18" s="9" t="s">
        <v>62</v>
      </c>
      <c r="J18" s="10"/>
      <c r="K18" s="11" t="s">
        <v>63</v>
      </c>
      <c r="L18" s="12">
        <v>0</v>
      </c>
      <c r="M18" s="13">
        <v>0.23</v>
      </c>
      <c r="N18" s="12">
        <f t="shared" si="0"/>
        <v>0</v>
      </c>
      <c r="O18" s="12">
        <f t="shared" si="1"/>
        <v>0</v>
      </c>
    </row>
    <row r="19" spans="1:15" ht="105.75" customHeight="1" x14ac:dyDescent="0.25">
      <c r="A19" s="8" t="s">
        <v>64</v>
      </c>
      <c r="B19" s="9" t="s">
        <v>65</v>
      </c>
      <c r="C19" s="9" t="s">
        <v>66</v>
      </c>
      <c r="D19" s="10">
        <v>1</v>
      </c>
      <c r="E19" s="26" t="s">
        <v>440</v>
      </c>
      <c r="F19" s="10" t="s">
        <v>36</v>
      </c>
      <c r="G19" s="9" t="s">
        <v>67</v>
      </c>
      <c r="H19" s="9" t="s">
        <v>30</v>
      </c>
      <c r="I19" s="9" t="s">
        <v>68</v>
      </c>
      <c r="J19" s="10"/>
      <c r="K19" s="11" t="s">
        <v>69</v>
      </c>
      <c r="L19" s="12">
        <v>0</v>
      </c>
      <c r="M19" s="13">
        <v>0.23</v>
      </c>
      <c r="N19" s="12">
        <f t="shared" si="0"/>
        <v>0</v>
      </c>
      <c r="O19" s="12">
        <f t="shared" si="1"/>
        <v>0</v>
      </c>
    </row>
    <row r="20" spans="1:15" ht="242.25" customHeight="1" x14ac:dyDescent="0.25">
      <c r="A20" s="8" t="s">
        <v>70</v>
      </c>
      <c r="B20" s="9" t="s">
        <v>71</v>
      </c>
      <c r="C20" s="9" t="s">
        <v>72</v>
      </c>
      <c r="D20" s="10">
        <v>1</v>
      </c>
      <c r="E20" s="26" t="s">
        <v>440</v>
      </c>
      <c r="F20" s="10" t="s">
        <v>36</v>
      </c>
      <c r="G20" s="9" t="s">
        <v>73</v>
      </c>
      <c r="H20" s="9" t="s">
        <v>30</v>
      </c>
      <c r="I20" s="9" t="s">
        <v>74</v>
      </c>
      <c r="J20" s="10"/>
      <c r="K20" s="11" t="s">
        <v>75</v>
      </c>
      <c r="L20" s="12">
        <v>0</v>
      </c>
      <c r="M20" s="13">
        <v>0.23</v>
      </c>
      <c r="N20" s="12">
        <f t="shared" si="0"/>
        <v>0</v>
      </c>
      <c r="O20" s="12">
        <f t="shared" si="1"/>
        <v>0</v>
      </c>
    </row>
    <row r="21" spans="1:15" ht="222.75" customHeight="1" x14ac:dyDescent="0.25">
      <c r="A21" s="8" t="s">
        <v>76</v>
      </c>
      <c r="B21" s="9" t="s">
        <v>77</v>
      </c>
      <c r="C21" s="9" t="s">
        <v>78</v>
      </c>
      <c r="D21" s="10">
        <v>1</v>
      </c>
      <c r="E21" s="26" t="s">
        <v>440</v>
      </c>
      <c r="F21" s="10">
        <v>1917</v>
      </c>
      <c r="G21" s="9" t="s">
        <v>79</v>
      </c>
      <c r="H21" s="9" t="s">
        <v>61</v>
      </c>
      <c r="I21" s="9" t="s">
        <v>80</v>
      </c>
      <c r="J21" s="10"/>
      <c r="K21" s="11" t="s">
        <v>81</v>
      </c>
      <c r="L21" s="12">
        <v>0</v>
      </c>
      <c r="M21" s="13">
        <v>0.23</v>
      </c>
      <c r="N21" s="12">
        <f t="shared" si="0"/>
        <v>0</v>
      </c>
      <c r="O21" s="12">
        <f t="shared" si="1"/>
        <v>0</v>
      </c>
    </row>
    <row r="22" spans="1:15" ht="291.75" customHeight="1" x14ac:dyDescent="0.25">
      <c r="A22" s="8" t="s">
        <v>82</v>
      </c>
      <c r="B22" s="9" t="s">
        <v>83</v>
      </c>
      <c r="C22" s="9" t="s">
        <v>84</v>
      </c>
      <c r="D22" s="10">
        <v>1</v>
      </c>
      <c r="E22" s="26" t="s">
        <v>440</v>
      </c>
      <c r="F22" s="10">
        <v>1917</v>
      </c>
      <c r="G22" s="9" t="s">
        <v>85</v>
      </c>
      <c r="H22" s="9" t="s">
        <v>61</v>
      </c>
      <c r="I22" s="9" t="s">
        <v>86</v>
      </c>
      <c r="J22" s="10"/>
      <c r="K22" s="11" t="s">
        <v>87</v>
      </c>
      <c r="L22" s="12">
        <v>0</v>
      </c>
      <c r="M22" s="13">
        <v>0.23</v>
      </c>
      <c r="N22" s="12">
        <f t="shared" si="0"/>
        <v>0</v>
      </c>
      <c r="O22" s="12">
        <f t="shared" si="1"/>
        <v>0</v>
      </c>
    </row>
    <row r="23" spans="1:15" ht="352.5" customHeight="1" x14ac:dyDescent="0.25">
      <c r="A23" s="8" t="s">
        <v>88</v>
      </c>
      <c r="B23" s="9" t="s">
        <v>89</v>
      </c>
      <c r="C23" s="9" t="s">
        <v>90</v>
      </c>
      <c r="D23" s="10">
        <v>1</v>
      </c>
      <c r="E23" s="26" t="s">
        <v>440</v>
      </c>
      <c r="F23" s="10" t="s">
        <v>91</v>
      </c>
      <c r="G23" s="9" t="s">
        <v>79</v>
      </c>
      <c r="H23" s="9" t="s">
        <v>38</v>
      </c>
      <c r="I23" s="9" t="s">
        <v>92</v>
      </c>
      <c r="J23" s="10"/>
      <c r="K23" s="11" t="s">
        <v>93</v>
      </c>
      <c r="L23" s="12">
        <v>0</v>
      </c>
      <c r="M23" s="13">
        <v>0.23</v>
      </c>
      <c r="N23" s="12">
        <f t="shared" si="0"/>
        <v>0</v>
      </c>
      <c r="O23" s="12">
        <f t="shared" si="1"/>
        <v>0</v>
      </c>
    </row>
    <row r="24" spans="1:15" ht="251.25" customHeight="1" x14ac:dyDescent="0.25">
      <c r="A24" s="8" t="s">
        <v>94</v>
      </c>
      <c r="B24" s="9" t="s">
        <v>95</v>
      </c>
      <c r="C24" s="9" t="s">
        <v>96</v>
      </c>
      <c r="D24" s="10">
        <v>1</v>
      </c>
      <c r="E24" s="26" t="s">
        <v>440</v>
      </c>
      <c r="F24" s="10">
        <v>1917</v>
      </c>
      <c r="G24" s="9" t="s">
        <v>97</v>
      </c>
      <c r="H24" s="9" t="s">
        <v>30</v>
      </c>
      <c r="I24" s="9" t="s">
        <v>98</v>
      </c>
      <c r="J24" s="10"/>
      <c r="K24" s="11" t="s">
        <v>99</v>
      </c>
      <c r="L24" s="12">
        <v>0</v>
      </c>
      <c r="M24" s="13">
        <v>0.23</v>
      </c>
      <c r="N24" s="12">
        <f t="shared" si="0"/>
        <v>0</v>
      </c>
      <c r="O24" s="12">
        <f t="shared" si="1"/>
        <v>0</v>
      </c>
    </row>
    <row r="25" spans="1:15" ht="249.75" customHeight="1" x14ac:dyDescent="0.25">
      <c r="A25" s="8" t="s">
        <v>100</v>
      </c>
      <c r="B25" s="9" t="s">
        <v>101</v>
      </c>
      <c r="C25" s="9" t="s">
        <v>102</v>
      </c>
      <c r="D25" s="10">
        <v>1</v>
      </c>
      <c r="E25" s="26" t="s">
        <v>440</v>
      </c>
      <c r="F25" s="10" t="s">
        <v>91</v>
      </c>
      <c r="G25" s="9" t="s">
        <v>97</v>
      </c>
      <c r="H25" s="9" t="s">
        <v>30</v>
      </c>
      <c r="I25" s="9" t="s">
        <v>103</v>
      </c>
      <c r="J25" s="10"/>
      <c r="K25" s="11" t="s">
        <v>104</v>
      </c>
      <c r="L25" s="12">
        <v>0</v>
      </c>
      <c r="M25" s="13">
        <v>0.23</v>
      </c>
      <c r="N25" s="12">
        <f t="shared" si="0"/>
        <v>0</v>
      </c>
      <c r="O25" s="12">
        <f t="shared" si="1"/>
        <v>0</v>
      </c>
    </row>
    <row r="26" spans="1:15" ht="177.75" customHeight="1" x14ac:dyDescent="0.25">
      <c r="A26" s="8" t="s">
        <v>105</v>
      </c>
      <c r="B26" s="9" t="s">
        <v>106</v>
      </c>
      <c r="C26" s="9" t="s">
        <v>107</v>
      </c>
      <c r="D26" s="10">
        <v>1</v>
      </c>
      <c r="E26" s="26" t="s">
        <v>440</v>
      </c>
      <c r="F26" s="10">
        <v>1917</v>
      </c>
      <c r="G26" s="9" t="s">
        <v>108</v>
      </c>
      <c r="H26" s="9" t="s">
        <v>109</v>
      </c>
      <c r="I26" s="9" t="s">
        <v>110</v>
      </c>
      <c r="J26" s="10"/>
      <c r="K26" s="11" t="s">
        <v>111</v>
      </c>
      <c r="L26" s="12">
        <v>0</v>
      </c>
      <c r="M26" s="13">
        <v>0.23</v>
      </c>
      <c r="N26" s="12">
        <f t="shared" si="0"/>
        <v>0</v>
      </c>
      <c r="O26" s="12">
        <f t="shared" si="1"/>
        <v>0</v>
      </c>
    </row>
    <row r="27" spans="1:15" ht="111" customHeight="1" x14ac:dyDescent="0.25">
      <c r="A27" s="8" t="s">
        <v>112</v>
      </c>
      <c r="B27" s="9" t="s">
        <v>113</v>
      </c>
      <c r="C27" s="9" t="s">
        <v>114</v>
      </c>
      <c r="D27" s="10">
        <v>1</v>
      </c>
      <c r="E27" s="26" t="s">
        <v>440</v>
      </c>
      <c r="F27" s="10">
        <v>1915</v>
      </c>
      <c r="G27" s="9" t="s">
        <v>115</v>
      </c>
      <c r="H27" s="9" t="s">
        <v>30</v>
      </c>
      <c r="I27" s="9" t="s">
        <v>116</v>
      </c>
      <c r="J27" s="10"/>
      <c r="K27" s="11" t="s">
        <v>40</v>
      </c>
      <c r="L27" s="12">
        <v>0</v>
      </c>
      <c r="M27" s="13">
        <v>0.23</v>
      </c>
      <c r="N27" s="12">
        <f t="shared" si="0"/>
        <v>0</v>
      </c>
      <c r="O27" s="12">
        <f t="shared" si="1"/>
        <v>0</v>
      </c>
    </row>
    <row r="28" spans="1:15" ht="100.5" customHeight="1" x14ac:dyDescent="0.25">
      <c r="A28" s="8" t="s">
        <v>117</v>
      </c>
      <c r="B28" s="9" t="s">
        <v>118</v>
      </c>
      <c r="C28" s="9" t="s">
        <v>119</v>
      </c>
      <c r="D28" s="10">
        <v>1</v>
      </c>
      <c r="E28" s="26" t="s">
        <v>440</v>
      </c>
      <c r="F28" s="10">
        <v>1918</v>
      </c>
      <c r="G28" s="9" t="s">
        <v>120</v>
      </c>
      <c r="H28" s="9" t="s">
        <v>61</v>
      </c>
      <c r="I28" s="9" t="s">
        <v>121</v>
      </c>
      <c r="J28" s="10"/>
      <c r="K28" s="11" t="s">
        <v>122</v>
      </c>
      <c r="L28" s="12">
        <v>0</v>
      </c>
      <c r="M28" s="13">
        <v>0.23</v>
      </c>
      <c r="N28" s="12">
        <f t="shared" si="0"/>
        <v>0</v>
      </c>
      <c r="O28" s="12">
        <f t="shared" si="1"/>
        <v>0</v>
      </c>
    </row>
    <row r="29" spans="1:15" ht="159" customHeight="1" x14ac:dyDescent="0.25">
      <c r="A29" s="8" t="s">
        <v>123</v>
      </c>
      <c r="B29" s="9" t="s">
        <v>124</v>
      </c>
      <c r="C29" s="9" t="s">
        <v>125</v>
      </c>
      <c r="D29" s="10">
        <v>1</v>
      </c>
      <c r="E29" s="26" t="s">
        <v>440</v>
      </c>
      <c r="F29" s="10" t="s">
        <v>126</v>
      </c>
      <c r="G29" s="9" t="s">
        <v>97</v>
      </c>
      <c r="H29" s="9" t="s">
        <v>127</v>
      </c>
      <c r="I29" s="9" t="s">
        <v>128</v>
      </c>
      <c r="J29" s="10"/>
      <c r="K29" s="11" t="s">
        <v>129</v>
      </c>
      <c r="L29" s="12">
        <v>0</v>
      </c>
      <c r="M29" s="13">
        <v>0.23</v>
      </c>
      <c r="N29" s="12">
        <f t="shared" si="0"/>
        <v>0</v>
      </c>
      <c r="O29" s="12">
        <f t="shared" si="1"/>
        <v>0</v>
      </c>
    </row>
    <row r="30" spans="1:15" ht="263.25" customHeight="1" x14ac:dyDescent="0.25">
      <c r="A30" s="8" t="s">
        <v>130</v>
      </c>
      <c r="B30" s="9" t="s">
        <v>131</v>
      </c>
      <c r="C30" s="9" t="s">
        <v>132</v>
      </c>
      <c r="D30" s="10">
        <v>1</v>
      </c>
      <c r="E30" s="26" t="s">
        <v>440</v>
      </c>
      <c r="F30" s="10">
        <v>1917</v>
      </c>
      <c r="G30" s="9" t="s">
        <v>120</v>
      </c>
      <c r="H30" s="9" t="s">
        <v>61</v>
      </c>
      <c r="I30" s="9" t="s">
        <v>133</v>
      </c>
      <c r="J30" s="10"/>
      <c r="K30" s="11" t="s">
        <v>40</v>
      </c>
      <c r="L30" s="12">
        <v>0</v>
      </c>
      <c r="M30" s="13">
        <v>0.23</v>
      </c>
      <c r="N30" s="12">
        <f t="shared" si="0"/>
        <v>0</v>
      </c>
      <c r="O30" s="12">
        <f t="shared" si="1"/>
        <v>0</v>
      </c>
    </row>
    <row r="31" spans="1:15" ht="216.75" customHeight="1" x14ac:dyDescent="0.25">
      <c r="A31" s="8" t="s">
        <v>134</v>
      </c>
      <c r="B31" s="9" t="s">
        <v>135</v>
      </c>
      <c r="C31" s="9" t="s">
        <v>136</v>
      </c>
      <c r="D31" s="10">
        <v>1</v>
      </c>
      <c r="E31" s="26" t="s">
        <v>439</v>
      </c>
      <c r="F31" s="10">
        <v>1916</v>
      </c>
      <c r="G31" s="9" t="s">
        <v>137</v>
      </c>
      <c r="H31" s="9" t="s">
        <v>61</v>
      </c>
      <c r="I31" s="9" t="s">
        <v>138</v>
      </c>
      <c r="J31" s="10"/>
      <c r="K31" s="11" t="s">
        <v>139</v>
      </c>
      <c r="L31" s="12">
        <v>0</v>
      </c>
      <c r="M31" s="13">
        <v>0.23</v>
      </c>
      <c r="N31" s="12">
        <f t="shared" si="0"/>
        <v>0</v>
      </c>
      <c r="O31" s="12">
        <f t="shared" si="1"/>
        <v>0</v>
      </c>
    </row>
    <row r="32" spans="1:15" ht="294" customHeight="1" x14ac:dyDescent="0.25">
      <c r="A32" s="8" t="s">
        <v>140</v>
      </c>
      <c r="B32" s="9" t="s">
        <v>141</v>
      </c>
      <c r="C32" s="9" t="s">
        <v>142</v>
      </c>
      <c r="D32" s="10">
        <v>1</v>
      </c>
      <c r="E32" s="26" t="s">
        <v>439</v>
      </c>
      <c r="F32" s="10">
        <v>1916</v>
      </c>
      <c r="G32" s="9" t="s">
        <v>143</v>
      </c>
      <c r="H32" s="9" t="s">
        <v>61</v>
      </c>
      <c r="I32" s="9" t="s">
        <v>144</v>
      </c>
      <c r="J32" s="10"/>
      <c r="K32" s="11" t="s">
        <v>139</v>
      </c>
      <c r="L32" s="12">
        <v>0</v>
      </c>
      <c r="M32" s="13">
        <v>0.23</v>
      </c>
      <c r="N32" s="12">
        <f t="shared" si="0"/>
        <v>0</v>
      </c>
      <c r="O32" s="12">
        <f t="shared" si="1"/>
        <v>0</v>
      </c>
    </row>
    <row r="33" spans="1:15" ht="138.75" customHeight="1" x14ac:dyDescent="0.25">
      <c r="A33" s="8" t="s">
        <v>145</v>
      </c>
      <c r="B33" s="9" t="s">
        <v>146</v>
      </c>
      <c r="C33" s="9" t="s">
        <v>147</v>
      </c>
      <c r="D33" s="10">
        <v>1</v>
      </c>
      <c r="E33" s="26" t="s">
        <v>439</v>
      </c>
      <c r="F33" s="10" t="s">
        <v>36</v>
      </c>
      <c r="G33" s="9" t="s">
        <v>148</v>
      </c>
      <c r="H33" s="9" t="s">
        <v>38</v>
      </c>
      <c r="I33" s="9" t="s">
        <v>149</v>
      </c>
      <c r="J33" s="10"/>
      <c r="K33" s="11" t="s">
        <v>150</v>
      </c>
      <c r="L33" s="12">
        <v>0</v>
      </c>
      <c r="M33" s="13">
        <v>0.23</v>
      </c>
      <c r="N33" s="12">
        <f t="shared" si="0"/>
        <v>0</v>
      </c>
      <c r="O33" s="12">
        <f t="shared" si="1"/>
        <v>0</v>
      </c>
    </row>
    <row r="34" spans="1:15" ht="263.25" customHeight="1" x14ac:dyDescent="0.25">
      <c r="A34" s="8" t="s">
        <v>151</v>
      </c>
      <c r="B34" s="9" t="s">
        <v>152</v>
      </c>
      <c r="C34" s="9" t="s">
        <v>153</v>
      </c>
      <c r="D34" s="10">
        <v>1</v>
      </c>
      <c r="E34" s="26" t="s">
        <v>440</v>
      </c>
      <c r="F34" s="10" t="s">
        <v>154</v>
      </c>
      <c r="G34" s="9" t="s">
        <v>79</v>
      </c>
      <c r="H34" s="9" t="s">
        <v>38</v>
      </c>
      <c r="I34" s="9" t="s">
        <v>155</v>
      </c>
      <c r="J34" s="10"/>
      <c r="K34" s="11" t="s">
        <v>156</v>
      </c>
      <c r="L34" s="12">
        <v>0</v>
      </c>
      <c r="M34" s="13">
        <v>0.23</v>
      </c>
      <c r="N34" s="12">
        <f t="shared" si="0"/>
        <v>0</v>
      </c>
      <c r="O34" s="12">
        <f t="shared" si="1"/>
        <v>0</v>
      </c>
    </row>
    <row r="35" spans="1:15" ht="306.75" customHeight="1" x14ac:dyDescent="0.25">
      <c r="A35" s="8" t="s">
        <v>157</v>
      </c>
      <c r="B35" s="9" t="s">
        <v>113</v>
      </c>
      <c r="C35" s="9" t="s">
        <v>158</v>
      </c>
      <c r="D35" s="10">
        <v>1</v>
      </c>
      <c r="E35" s="26" t="s">
        <v>440</v>
      </c>
      <c r="F35" s="10" t="s">
        <v>36</v>
      </c>
      <c r="G35" s="9" t="s">
        <v>79</v>
      </c>
      <c r="H35" s="9" t="s">
        <v>159</v>
      </c>
      <c r="I35" s="9" t="s">
        <v>160</v>
      </c>
      <c r="J35" s="10"/>
      <c r="K35" s="11" t="s">
        <v>161</v>
      </c>
      <c r="L35" s="12">
        <v>0</v>
      </c>
      <c r="M35" s="13">
        <v>0.23</v>
      </c>
      <c r="N35" s="12">
        <f t="shared" si="0"/>
        <v>0</v>
      </c>
      <c r="O35" s="12">
        <f t="shared" si="1"/>
        <v>0</v>
      </c>
    </row>
    <row r="36" spans="1:15" ht="69" customHeight="1" x14ac:dyDescent="0.25">
      <c r="A36" s="8" t="s">
        <v>162</v>
      </c>
      <c r="B36" s="9" t="s">
        <v>163</v>
      </c>
      <c r="C36" s="9" t="s">
        <v>164</v>
      </c>
      <c r="D36" s="10">
        <v>1</v>
      </c>
      <c r="E36" s="26" t="s">
        <v>440</v>
      </c>
      <c r="F36" s="10" t="s">
        <v>165</v>
      </c>
      <c r="G36" s="9" t="s">
        <v>166</v>
      </c>
      <c r="H36" s="9" t="s">
        <v>61</v>
      </c>
      <c r="I36" s="9" t="s">
        <v>167</v>
      </c>
      <c r="J36" s="10"/>
      <c r="K36" s="11" t="s">
        <v>168</v>
      </c>
      <c r="L36" s="12">
        <v>0</v>
      </c>
      <c r="M36" s="13">
        <v>0.23</v>
      </c>
      <c r="N36" s="12">
        <f t="shared" si="0"/>
        <v>0</v>
      </c>
      <c r="O36" s="12">
        <f t="shared" si="1"/>
        <v>0</v>
      </c>
    </row>
    <row r="37" spans="1:15" ht="143.25" customHeight="1" x14ac:dyDescent="0.25">
      <c r="A37" s="8" t="s">
        <v>169</v>
      </c>
      <c r="B37" s="9" t="s">
        <v>170</v>
      </c>
      <c r="C37" s="9" t="s">
        <v>171</v>
      </c>
      <c r="D37" s="10">
        <v>1</v>
      </c>
      <c r="E37" s="26" t="s">
        <v>440</v>
      </c>
      <c r="F37" s="10">
        <v>1918</v>
      </c>
      <c r="G37" s="9" t="s">
        <v>120</v>
      </c>
      <c r="H37" s="9" t="s">
        <v>49</v>
      </c>
      <c r="I37" s="9" t="s">
        <v>172</v>
      </c>
      <c r="J37" s="10"/>
      <c r="K37" s="11" t="s">
        <v>173</v>
      </c>
      <c r="L37" s="12">
        <v>0</v>
      </c>
      <c r="M37" s="13">
        <v>0.23</v>
      </c>
      <c r="N37" s="12">
        <f t="shared" si="0"/>
        <v>0</v>
      </c>
      <c r="O37" s="12">
        <f t="shared" si="1"/>
        <v>0</v>
      </c>
    </row>
    <row r="38" spans="1:15" ht="154.5" customHeight="1" x14ac:dyDescent="0.25">
      <c r="A38" s="8" t="s">
        <v>174</v>
      </c>
      <c r="B38" s="9" t="s">
        <v>175</v>
      </c>
      <c r="C38" s="9" t="s">
        <v>176</v>
      </c>
      <c r="D38" s="10">
        <v>1</v>
      </c>
      <c r="E38" s="26" t="s">
        <v>440</v>
      </c>
      <c r="F38" s="10">
        <v>1917</v>
      </c>
      <c r="G38" s="9" t="s">
        <v>177</v>
      </c>
      <c r="H38" s="9" t="s">
        <v>30</v>
      </c>
      <c r="I38" s="9" t="s">
        <v>178</v>
      </c>
      <c r="J38" s="10"/>
      <c r="K38" s="11" t="s">
        <v>179</v>
      </c>
      <c r="L38" s="12">
        <v>0</v>
      </c>
      <c r="M38" s="13">
        <v>0.23</v>
      </c>
      <c r="N38" s="12">
        <f t="shared" si="0"/>
        <v>0</v>
      </c>
      <c r="O38" s="12">
        <f t="shared" si="1"/>
        <v>0</v>
      </c>
    </row>
    <row r="39" spans="1:15" ht="156.75" customHeight="1" x14ac:dyDescent="0.25">
      <c r="A39" s="8" t="s">
        <v>180</v>
      </c>
      <c r="B39" s="9" t="s">
        <v>175</v>
      </c>
      <c r="C39" s="9" t="s">
        <v>181</v>
      </c>
      <c r="D39" s="10">
        <v>1</v>
      </c>
      <c r="E39" s="26" t="s">
        <v>440</v>
      </c>
      <c r="F39" s="10">
        <v>1917</v>
      </c>
      <c r="G39" s="9" t="s">
        <v>177</v>
      </c>
      <c r="H39" s="9" t="s">
        <v>30</v>
      </c>
      <c r="I39" s="9" t="s">
        <v>182</v>
      </c>
      <c r="J39" s="10"/>
      <c r="K39" s="11" t="s">
        <v>183</v>
      </c>
      <c r="L39" s="12">
        <v>0</v>
      </c>
      <c r="M39" s="13">
        <v>0.23</v>
      </c>
      <c r="N39" s="12">
        <f t="shared" si="0"/>
        <v>0</v>
      </c>
      <c r="O39" s="12">
        <f t="shared" si="1"/>
        <v>0</v>
      </c>
    </row>
    <row r="40" spans="1:15" ht="91.5" customHeight="1" x14ac:dyDescent="0.25">
      <c r="A40" s="8" t="s">
        <v>184</v>
      </c>
      <c r="B40" s="9" t="s">
        <v>185</v>
      </c>
      <c r="C40" s="9" t="s">
        <v>186</v>
      </c>
      <c r="D40" s="10">
        <v>1</v>
      </c>
      <c r="E40" s="26" t="s">
        <v>440</v>
      </c>
      <c r="F40" s="10">
        <v>1917</v>
      </c>
      <c r="G40" s="9" t="s">
        <v>187</v>
      </c>
      <c r="H40" s="9" t="s">
        <v>30</v>
      </c>
      <c r="I40" s="9" t="s">
        <v>188</v>
      </c>
      <c r="J40" s="10"/>
      <c r="K40" s="11" t="s">
        <v>189</v>
      </c>
      <c r="L40" s="12">
        <v>0</v>
      </c>
      <c r="M40" s="13">
        <v>0.23</v>
      </c>
      <c r="N40" s="12">
        <f t="shared" si="0"/>
        <v>0</v>
      </c>
      <c r="O40" s="12">
        <f t="shared" si="1"/>
        <v>0</v>
      </c>
    </row>
    <row r="41" spans="1:15" ht="252.75" customHeight="1" x14ac:dyDescent="0.25">
      <c r="A41" s="8" t="s">
        <v>190</v>
      </c>
      <c r="B41" s="9" t="s">
        <v>191</v>
      </c>
      <c r="C41" s="9" t="s">
        <v>192</v>
      </c>
      <c r="D41" s="10">
        <v>1</v>
      </c>
      <c r="E41" s="26" t="s">
        <v>440</v>
      </c>
      <c r="F41" s="10" t="s">
        <v>193</v>
      </c>
      <c r="G41" s="9" t="s">
        <v>194</v>
      </c>
      <c r="H41" s="9" t="s">
        <v>30</v>
      </c>
      <c r="I41" s="9" t="s">
        <v>195</v>
      </c>
      <c r="J41" s="10"/>
      <c r="K41" s="11" t="s">
        <v>196</v>
      </c>
      <c r="L41" s="12">
        <v>0</v>
      </c>
      <c r="M41" s="13">
        <v>0.23</v>
      </c>
      <c r="N41" s="12">
        <f t="shared" si="0"/>
        <v>0</v>
      </c>
      <c r="O41" s="12">
        <f t="shared" si="1"/>
        <v>0</v>
      </c>
    </row>
    <row r="42" spans="1:15" ht="231.75" customHeight="1" x14ac:dyDescent="0.25">
      <c r="A42" s="8" t="s">
        <v>197</v>
      </c>
      <c r="B42" s="9" t="s">
        <v>198</v>
      </c>
      <c r="C42" s="9" t="s">
        <v>199</v>
      </c>
      <c r="D42" s="10">
        <v>1</v>
      </c>
      <c r="E42" s="26" t="s">
        <v>440</v>
      </c>
      <c r="F42" s="10">
        <v>1914</v>
      </c>
      <c r="G42" s="9" t="s">
        <v>120</v>
      </c>
      <c r="H42" s="9" t="s">
        <v>30</v>
      </c>
      <c r="I42" s="9" t="s">
        <v>200</v>
      </c>
      <c r="J42" s="10"/>
      <c r="K42" s="11" t="s">
        <v>201</v>
      </c>
      <c r="L42" s="12">
        <v>0</v>
      </c>
      <c r="M42" s="13">
        <v>0.23</v>
      </c>
      <c r="N42" s="12">
        <f t="shared" si="0"/>
        <v>0</v>
      </c>
      <c r="O42" s="12">
        <f t="shared" si="1"/>
        <v>0</v>
      </c>
    </row>
    <row r="43" spans="1:15" ht="128.25" customHeight="1" x14ac:dyDescent="0.25">
      <c r="A43" s="8" t="s">
        <v>202</v>
      </c>
      <c r="B43" s="9" t="s">
        <v>203</v>
      </c>
      <c r="C43" s="9" t="s">
        <v>204</v>
      </c>
      <c r="D43" s="10">
        <v>1</v>
      </c>
      <c r="E43" s="26" t="s">
        <v>440</v>
      </c>
      <c r="F43" s="10" t="s">
        <v>91</v>
      </c>
      <c r="G43" s="9" t="s">
        <v>205</v>
      </c>
      <c r="H43" s="9" t="s">
        <v>206</v>
      </c>
      <c r="I43" s="9" t="s">
        <v>207</v>
      </c>
      <c r="J43" s="10"/>
      <c r="K43" s="11" t="s">
        <v>208</v>
      </c>
      <c r="L43" s="12">
        <v>0</v>
      </c>
      <c r="M43" s="13">
        <v>0.23</v>
      </c>
      <c r="N43" s="12">
        <f t="shared" si="0"/>
        <v>0</v>
      </c>
      <c r="O43" s="12">
        <f t="shared" si="1"/>
        <v>0</v>
      </c>
    </row>
    <row r="44" spans="1:15" ht="189.75" customHeight="1" x14ac:dyDescent="0.25">
      <c r="A44" s="8" t="s">
        <v>209</v>
      </c>
      <c r="B44" s="9" t="s">
        <v>210</v>
      </c>
      <c r="C44" s="9" t="s">
        <v>211</v>
      </c>
      <c r="D44" s="10">
        <v>1</v>
      </c>
      <c r="E44" s="26" t="s">
        <v>439</v>
      </c>
      <c r="F44" s="10" t="s">
        <v>212</v>
      </c>
      <c r="G44" s="9" t="s">
        <v>148</v>
      </c>
      <c r="H44" s="9" t="s">
        <v>61</v>
      </c>
      <c r="I44" s="9" t="s">
        <v>213</v>
      </c>
      <c r="J44" s="10"/>
      <c r="K44" s="11" t="s">
        <v>214</v>
      </c>
      <c r="L44" s="12">
        <v>0</v>
      </c>
      <c r="M44" s="13">
        <v>0.23</v>
      </c>
      <c r="N44" s="12">
        <f t="shared" ref="N44:N75" si="2">L44*M44</f>
        <v>0</v>
      </c>
      <c r="O44" s="12">
        <f t="shared" ref="O44:O75" si="3">L44+N44</f>
        <v>0</v>
      </c>
    </row>
    <row r="45" spans="1:15" ht="88.5" customHeight="1" x14ac:dyDescent="0.25">
      <c r="A45" s="8" t="s">
        <v>215</v>
      </c>
      <c r="B45" s="9" t="s">
        <v>216</v>
      </c>
      <c r="C45" s="9" t="s">
        <v>217</v>
      </c>
      <c r="D45" s="10">
        <v>1</v>
      </c>
      <c r="E45" s="26" t="s">
        <v>440</v>
      </c>
      <c r="F45" s="10">
        <v>1916</v>
      </c>
      <c r="G45" s="9" t="s">
        <v>218</v>
      </c>
      <c r="H45" s="9" t="s">
        <v>30</v>
      </c>
      <c r="I45" s="9" t="s">
        <v>219</v>
      </c>
      <c r="J45" s="10"/>
      <c r="K45" s="11" t="s">
        <v>40</v>
      </c>
      <c r="L45" s="12">
        <v>0</v>
      </c>
      <c r="M45" s="13">
        <v>0.23</v>
      </c>
      <c r="N45" s="12">
        <f t="shared" si="2"/>
        <v>0</v>
      </c>
      <c r="O45" s="12">
        <f t="shared" si="3"/>
        <v>0</v>
      </c>
    </row>
    <row r="46" spans="1:15" ht="142.5" customHeight="1" x14ac:dyDescent="0.25">
      <c r="A46" s="8" t="s">
        <v>220</v>
      </c>
      <c r="B46" s="9" t="s">
        <v>221</v>
      </c>
      <c r="C46" s="9" t="s">
        <v>222</v>
      </c>
      <c r="D46" s="10">
        <v>1</v>
      </c>
      <c r="E46" s="26" t="s">
        <v>439</v>
      </c>
      <c r="F46" s="10">
        <v>1860</v>
      </c>
      <c r="G46" s="9" t="s">
        <v>223</v>
      </c>
      <c r="H46" s="9" t="s">
        <v>22</v>
      </c>
      <c r="I46" s="9" t="s">
        <v>224</v>
      </c>
      <c r="J46" s="10"/>
      <c r="K46" s="11" t="s">
        <v>225</v>
      </c>
      <c r="L46" s="12">
        <v>0</v>
      </c>
      <c r="M46" s="13">
        <v>0.23</v>
      </c>
      <c r="N46" s="12">
        <f t="shared" si="2"/>
        <v>0</v>
      </c>
      <c r="O46" s="12">
        <f t="shared" si="3"/>
        <v>0</v>
      </c>
    </row>
    <row r="47" spans="1:15" ht="187.5" customHeight="1" x14ac:dyDescent="0.25">
      <c r="A47" s="8" t="s">
        <v>226</v>
      </c>
      <c r="B47" s="9" t="s">
        <v>227</v>
      </c>
      <c r="C47" s="9" t="s">
        <v>228</v>
      </c>
      <c r="D47" s="10">
        <v>1</v>
      </c>
      <c r="E47" s="26" t="s">
        <v>439</v>
      </c>
      <c r="F47" s="10">
        <v>1908</v>
      </c>
      <c r="G47" s="9" t="s">
        <v>229</v>
      </c>
      <c r="H47" s="9" t="s">
        <v>230</v>
      </c>
      <c r="I47" s="9" t="s">
        <v>231</v>
      </c>
      <c r="J47" s="10"/>
      <c r="K47" s="11" t="s">
        <v>232</v>
      </c>
      <c r="L47" s="12">
        <v>0</v>
      </c>
      <c r="M47" s="13">
        <v>0.23</v>
      </c>
      <c r="N47" s="12">
        <f t="shared" si="2"/>
        <v>0</v>
      </c>
      <c r="O47" s="12">
        <f t="shared" si="3"/>
        <v>0</v>
      </c>
    </row>
    <row r="48" spans="1:15" ht="144" customHeight="1" x14ac:dyDescent="0.25">
      <c r="A48" s="8" t="s">
        <v>233</v>
      </c>
      <c r="B48" s="9" t="s">
        <v>234</v>
      </c>
      <c r="C48" s="9" t="s">
        <v>235</v>
      </c>
      <c r="D48" s="10">
        <v>1</v>
      </c>
      <c r="E48" s="26" t="s">
        <v>439</v>
      </c>
      <c r="F48" s="10">
        <v>1906</v>
      </c>
      <c r="G48" s="9" t="s">
        <v>236</v>
      </c>
      <c r="H48" s="9" t="s">
        <v>237</v>
      </c>
      <c r="I48" s="9" t="s">
        <v>238</v>
      </c>
      <c r="J48" s="10"/>
      <c r="K48" s="11" t="s">
        <v>239</v>
      </c>
      <c r="L48" s="12">
        <v>0</v>
      </c>
      <c r="M48" s="13">
        <v>0.23</v>
      </c>
      <c r="N48" s="12">
        <f t="shared" si="2"/>
        <v>0</v>
      </c>
      <c r="O48" s="12">
        <f t="shared" si="3"/>
        <v>0</v>
      </c>
    </row>
    <row r="49" spans="1:1023" ht="108" customHeight="1" x14ac:dyDescent="0.25">
      <c r="A49" s="8" t="s">
        <v>240</v>
      </c>
      <c r="B49" s="9" t="s">
        <v>241</v>
      </c>
      <c r="C49" s="9" t="s">
        <v>242</v>
      </c>
      <c r="D49" s="10">
        <v>1</v>
      </c>
      <c r="E49" s="26" t="s">
        <v>440</v>
      </c>
      <c r="F49" s="10">
        <v>1914</v>
      </c>
      <c r="G49" s="9" t="s">
        <v>243</v>
      </c>
      <c r="H49" s="9" t="s">
        <v>244</v>
      </c>
      <c r="I49" s="9" t="s">
        <v>245</v>
      </c>
      <c r="J49" s="10"/>
      <c r="K49" s="11" t="s">
        <v>246</v>
      </c>
      <c r="L49" s="12">
        <v>0</v>
      </c>
      <c r="M49" s="13">
        <v>0.23</v>
      </c>
      <c r="N49" s="12">
        <f t="shared" si="2"/>
        <v>0</v>
      </c>
      <c r="O49" s="12">
        <f t="shared" si="3"/>
        <v>0</v>
      </c>
    </row>
    <row r="50" spans="1:1023" s="36" customFormat="1" ht="351" customHeight="1" x14ac:dyDescent="0.25">
      <c r="A50" s="27" t="s">
        <v>247</v>
      </c>
      <c r="B50" s="28" t="s">
        <v>248</v>
      </c>
      <c r="C50" s="28" t="s">
        <v>249</v>
      </c>
      <c r="D50" s="29">
        <v>1</v>
      </c>
      <c r="E50" s="30" t="s">
        <v>438</v>
      </c>
      <c r="F50" s="29" t="s">
        <v>250</v>
      </c>
      <c r="G50" s="28" t="s">
        <v>251</v>
      </c>
      <c r="H50" s="28" t="s">
        <v>252</v>
      </c>
      <c r="I50" s="28" t="s">
        <v>253</v>
      </c>
      <c r="J50" s="29"/>
      <c r="K50" s="31" t="s">
        <v>254</v>
      </c>
      <c r="L50" s="32">
        <v>0</v>
      </c>
      <c r="M50" s="33">
        <v>0.23</v>
      </c>
      <c r="N50" s="32">
        <f t="shared" si="2"/>
        <v>0</v>
      </c>
      <c r="O50" s="32">
        <f t="shared" si="3"/>
        <v>0</v>
      </c>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c r="FN50" s="34"/>
      <c r="FO50" s="34"/>
      <c r="FP50" s="34"/>
      <c r="FQ50" s="34"/>
      <c r="FR50" s="34"/>
      <c r="FS50" s="34"/>
      <c r="FT50" s="34"/>
      <c r="FU50" s="34"/>
      <c r="FV50" s="34"/>
      <c r="FW50" s="34"/>
      <c r="FX50" s="34"/>
      <c r="FY50" s="34"/>
      <c r="FZ50" s="34"/>
      <c r="GA50" s="34"/>
      <c r="GB50" s="34"/>
      <c r="GC50" s="34"/>
      <c r="GD50" s="34"/>
      <c r="GE50" s="34"/>
      <c r="GF50" s="34"/>
      <c r="GG50" s="34"/>
      <c r="GH50" s="34"/>
      <c r="GI50" s="34"/>
      <c r="GJ50" s="34"/>
      <c r="GK50" s="34"/>
      <c r="GL50" s="34"/>
      <c r="GM50" s="34"/>
      <c r="GN50" s="34"/>
      <c r="GO50" s="34"/>
      <c r="GP50" s="34"/>
      <c r="GQ50" s="34"/>
      <c r="GR50" s="34"/>
      <c r="GS50" s="34"/>
      <c r="GT50" s="34"/>
      <c r="GU50" s="34"/>
      <c r="GV50" s="34"/>
      <c r="GW50" s="34"/>
      <c r="GX50" s="34"/>
      <c r="GY50" s="34"/>
      <c r="GZ50" s="34"/>
      <c r="HA50" s="34"/>
      <c r="HB50" s="34"/>
      <c r="HC50" s="34"/>
      <c r="HD50" s="34"/>
      <c r="HE50" s="34"/>
      <c r="HF50" s="34"/>
      <c r="HG50" s="34"/>
      <c r="HH50" s="34"/>
      <c r="HI50" s="34"/>
      <c r="HJ50" s="34"/>
      <c r="HK50" s="34"/>
      <c r="HL50" s="34"/>
      <c r="HM50" s="34"/>
      <c r="HN50" s="34"/>
      <c r="HO50" s="34"/>
      <c r="HP50" s="34"/>
      <c r="HQ50" s="34"/>
      <c r="HR50" s="34"/>
      <c r="HS50" s="34"/>
      <c r="HT50" s="34"/>
      <c r="HU50" s="34"/>
      <c r="HV50" s="34"/>
      <c r="HW50" s="34"/>
      <c r="HX50" s="34"/>
      <c r="HY50" s="34"/>
      <c r="HZ50" s="34"/>
      <c r="IA50" s="34"/>
      <c r="IB50" s="34"/>
      <c r="IC50" s="34"/>
      <c r="ID50" s="34"/>
      <c r="IE50" s="34"/>
      <c r="IF50" s="34"/>
      <c r="IG50" s="34"/>
      <c r="IH50" s="34"/>
      <c r="II50" s="34"/>
      <c r="IJ50" s="34"/>
      <c r="IK50" s="34"/>
      <c r="IL50" s="34"/>
      <c r="IM50" s="34"/>
      <c r="IN50" s="34"/>
      <c r="IO50" s="34"/>
      <c r="IP50" s="34"/>
      <c r="IQ50" s="34"/>
      <c r="IR50" s="34"/>
      <c r="IS50" s="34"/>
      <c r="IT50" s="34"/>
      <c r="IU50" s="34"/>
      <c r="IV50" s="34"/>
      <c r="IW50" s="34"/>
      <c r="IX50" s="34"/>
      <c r="IY50" s="34"/>
      <c r="IZ50" s="34"/>
      <c r="JA50" s="34"/>
      <c r="JB50" s="34"/>
      <c r="JC50" s="34"/>
      <c r="JD50" s="34"/>
      <c r="JE50" s="34"/>
      <c r="JF50" s="34"/>
      <c r="JG50" s="34"/>
      <c r="JH50" s="34"/>
      <c r="JI50" s="34"/>
      <c r="JJ50" s="34"/>
      <c r="JK50" s="34"/>
      <c r="JL50" s="34"/>
      <c r="JM50" s="34"/>
      <c r="JN50" s="34"/>
      <c r="JO50" s="34"/>
      <c r="JP50" s="34"/>
      <c r="JQ50" s="34"/>
      <c r="JR50" s="34"/>
      <c r="JS50" s="34"/>
      <c r="JT50" s="34"/>
      <c r="JU50" s="34"/>
      <c r="JV50" s="34"/>
      <c r="JW50" s="34"/>
      <c r="JX50" s="34"/>
      <c r="JY50" s="34"/>
      <c r="JZ50" s="34"/>
      <c r="KA50" s="34"/>
      <c r="KB50" s="34"/>
      <c r="KC50" s="34"/>
      <c r="KD50" s="34"/>
      <c r="KE50" s="34"/>
      <c r="KF50" s="34"/>
      <c r="KG50" s="34"/>
      <c r="KH50" s="34"/>
      <c r="KI50" s="34"/>
      <c r="KJ50" s="34"/>
      <c r="KK50" s="34"/>
      <c r="KL50" s="34"/>
      <c r="KM50" s="34"/>
      <c r="KN50" s="34"/>
      <c r="KO50" s="34"/>
      <c r="KP50" s="34"/>
      <c r="KQ50" s="34"/>
      <c r="KR50" s="34"/>
      <c r="KS50" s="34"/>
      <c r="KT50" s="34"/>
      <c r="KU50" s="34"/>
      <c r="KV50" s="34"/>
      <c r="KW50" s="34"/>
      <c r="KX50" s="34"/>
      <c r="KY50" s="34"/>
      <c r="KZ50" s="34"/>
      <c r="LA50" s="34"/>
      <c r="LB50" s="34"/>
      <c r="LC50" s="34"/>
      <c r="LD50" s="34"/>
      <c r="LE50" s="34"/>
      <c r="LF50" s="34"/>
      <c r="LG50" s="34"/>
      <c r="LH50" s="34"/>
      <c r="LI50" s="34"/>
      <c r="LJ50" s="34"/>
      <c r="LK50" s="34"/>
      <c r="LL50" s="34"/>
      <c r="LM50" s="34"/>
      <c r="LN50" s="34"/>
      <c r="LO50" s="34"/>
      <c r="LP50" s="34"/>
      <c r="LQ50" s="34"/>
      <c r="LR50" s="34"/>
      <c r="LS50" s="34"/>
      <c r="LT50" s="34"/>
      <c r="LU50" s="34"/>
      <c r="LV50" s="34"/>
      <c r="LW50" s="34"/>
      <c r="LX50" s="34"/>
      <c r="LY50" s="34"/>
      <c r="LZ50" s="34"/>
      <c r="MA50" s="34"/>
      <c r="MB50" s="34"/>
      <c r="MC50" s="34"/>
      <c r="MD50" s="34"/>
      <c r="ME50" s="34"/>
      <c r="MF50" s="34"/>
      <c r="MG50" s="34"/>
      <c r="MH50" s="34"/>
      <c r="MI50" s="34"/>
      <c r="MJ50" s="34"/>
      <c r="MK50" s="34"/>
      <c r="ML50" s="34"/>
      <c r="MM50" s="34"/>
      <c r="MN50" s="34"/>
      <c r="MO50" s="34"/>
      <c r="MP50" s="34"/>
      <c r="MQ50" s="34"/>
      <c r="MR50" s="34"/>
      <c r="MS50" s="34"/>
      <c r="MT50" s="34"/>
      <c r="MU50" s="34"/>
      <c r="MV50" s="34"/>
      <c r="MW50" s="34"/>
      <c r="MX50" s="34"/>
      <c r="MY50" s="34"/>
      <c r="MZ50" s="34"/>
      <c r="NA50" s="34"/>
      <c r="NB50" s="34"/>
      <c r="NC50" s="34"/>
      <c r="ND50" s="34"/>
      <c r="NE50" s="34"/>
      <c r="NF50" s="34"/>
      <c r="NG50" s="34"/>
      <c r="NH50" s="34"/>
      <c r="NI50" s="34"/>
      <c r="NJ50" s="34"/>
      <c r="NK50" s="34"/>
      <c r="NL50" s="34"/>
      <c r="NM50" s="34"/>
      <c r="NN50" s="34"/>
      <c r="NO50" s="34"/>
      <c r="NP50" s="34"/>
      <c r="NQ50" s="34"/>
      <c r="NR50" s="34"/>
      <c r="NS50" s="34"/>
      <c r="NT50" s="34"/>
      <c r="NU50" s="34"/>
      <c r="NV50" s="34"/>
      <c r="NW50" s="34"/>
      <c r="NX50" s="34"/>
      <c r="NY50" s="34"/>
      <c r="NZ50" s="34"/>
      <c r="OA50" s="34"/>
      <c r="OB50" s="34"/>
      <c r="OC50" s="34"/>
      <c r="OD50" s="34"/>
      <c r="OE50" s="34"/>
      <c r="OF50" s="34"/>
      <c r="OG50" s="34"/>
      <c r="OH50" s="34"/>
      <c r="OI50" s="34"/>
      <c r="OJ50" s="34"/>
      <c r="OK50" s="34"/>
      <c r="OL50" s="34"/>
      <c r="OM50" s="34"/>
      <c r="ON50" s="34"/>
      <c r="OO50" s="34"/>
      <c r="OP50" s="34"/>
      <c r="OQ50" s="34"/>
      <c r="OR50" s="34"/>
      <c r="OS50" s="34"/>
      <c r="OT50" s="34"/>
      <c r="OU50" s="34"/>
      <c r="OV50" s="34"/>
      <c r="OW50" s="34"/>
      <c r="OX50" s="34"/>
      <c r="OY50" s="34"/>
      <c r="OZ50" s="34"/>
      <c r="PA50" s="34"/>
      <c r="PB50" s="34"/>
      <c r="PC50" s="34"/>
      <c r="PD50" s="34"/>
      <c r="PE50" s="34"/>
      <c r="PF50" s="34"/>
      <c r="PG50" s="34"/>
      <c r="PH50" s="34"/>
      <c r="PI50" s="34"/>
      <c r="PJ50" s="34"/>
      <c r="PK50" s="34"/>
      <c r="PL50" s="34"/>
      <c r="PM50" s="34"/>
      <c r="PN50" s="34"/>
      <c r="PO50" s="34"/>
      <c r="PP50" s="34"/>
      <c r="PQ50" s="34"/>
      <c r="PR50" s="34"/>
      <c r="PS50" s="34"/>
      <c r="PT50" s="34"/>
      <c r="PU50" s="34"/>
      <c r="PV50" s="34"/>
      <c r="PW50" s="34"/>
      <c r="PX50" s="34"/>
      <c r="PY50" s="34"/>
      <c r="PZ50" s="34"/>
      <c r="QA50" s="34"/>
      <c r="QB50" s="34"/>
      <c r="QC50" s="34"/>
      <c r="QD50" s="34"/>
      <c r="QE50" s="34"/>
      <c r="QF50" s="34"/>
      <c r="QG50" s="34"/>
      <c r="QH50" s="34"/>
      <c r="QI50" s="34"/>
      <c r="QJ50" s="34"/>
      <c r="QK50" s="34"/>
      <c r="QL50" s="34"/>
      <c r="QM50" s="34"/>
      <c r="QN50" s="34"/>
      <c r="QO50" s="34"/>
      <c r="QP50" s="34"/>
      <c r="QQ50" s="34"/>
      <c r="QR50" s="34"/>
      <c r="QS50" s="34"/>
      <c r="QT50" s="34"/>
      <c r="QU50" s="34"/>
      <c r="QV50" s="34"/>
      <c r="QW50" s="34"/>
      <c r="QX50" s="34"/>
      <c r="QY50" s="34"/>
      <c r="QZ50" s="34"/>
      <c r="RA50" s="34"/>
      <c r="RB50" s="34"/>
      <c r="RC50" s="34"/>
      <c r="RD50" s="34"/>
      <c r="RE50" s="34"/>
      <c r="RF50" s="34"/>
      <c r="RG50" s="34"/>
      <c r="RH50" s="34"/>
      <c r="RI50" s="34"/>
      <c r="RJ50" s="34"/>
      <c r="RK50" s="34"/>
      <c r="RL50" s="34"/>
      <c r="RM50" s="34"/>
      <c r="RN50" s="34"/>
      <c r="RO50" s="34"/>
      <c r="RP50" s="34"/>
      <c r="RQ50" s="34"/>
      <c r="RR50" s="34"/>
      <c r="RS50" s="34"/>
      <c r="RT50" s="34"/>
      <c r="RU50" s="34"/>
      <c r="RV50" s="34"/>
      <c r="RW50" s="34"/>
      <c r="RX50" s="34"/>
      <c r="RY50" s="34"/>
      <c r="RZ50" s="34"/>
      <c r="SA50" s="34"/>
      <c r="SB50" s="34"/>
      <c r="SC50" s="34"/>
      <c r="SD50" s="34"/>
      <c r="SE50" s="34"/>
      <c r="SF50" s="34"/>
      <c r="SG50" s="34"/>
      <c r="SH50" s="34"/>
      <c r="SI50" s="34"/>
      <c r="SJ50" s="34"/>
      <c r="SK50" s="34"/>
      <c r="SL50" s="34"/>
      <c r="SM50" s="34"/>
      <c r="SN50" s="34"/>
      <c r="SO50" s="34"/>
      <c r="SP50" s="34"/>
      <c r="SQ50" s="34"/>
      <c r="SR50" s="34"/>
      <c r="SS50" s="34"/>
      <c r="ST50" s="34"/>
      <c r="SU50" s="34"/>
      <c r="SV50" s="34"/>
      <c r="SW50" s="34"/>
      <c r="SX50" s="34"/>
      <c r="SY50" s="34"/>
      <c r="SZ50" s="34"/>
      <c r="TA50" s="34"/>
      <c r="TB50" s="34"/>
      <c r="TC50" s="34"/>
      <c r="TD50" s="34"/>
      <c r="TE50" s="34"/>
      <c r="TF50" s="34"/>
      <c r="TG50" s="34"/>
      <c r="TH50" s="34"/>
      <c r="TI50" s="34"/>
      <c r="TJ50" s="34"/>
      <c r="TK50" s="34"/>
      <c r="TL50" s="34"/>
      <c r="TM50" s="34"/>
      <c r="TN50" s="34"/>
      <c r="TO50" s="34"/>
      <c r="TP50" s="34"/>
      <c r="TQ50" s="34"/>
      <c r="TR50" s="34"/>
      <c r="TS50" s="34"/>
      <c r="TT50" s="34"/>
      <c r="TU50" s="34"/>
      <c r="TV50" s="34"/>
      <c r="TW50" s="34"/>
      <c r="TX50" s="34"/>
      <c r="TY50" s="34"/>
      <c r="TZ50" s="34"/>
      <c r="UA50" s="34"/>
      <c r="UB50" s="34"/>
      <c r="UC50" s="34"/>
      <c r="UD50" s="34"/>
      <c r="UE50" s="34"/>
      <c r="UF50" s="34"/>
      <c r="UG50" s="34"/>
      <c r="UH50" s="34"/>
      <c r="UI50" s="34"/>
      <c r="UJ50" s="34"/>
      <c r="UK50" s="34"/>
      <c r="UL50" s="34"/>
      <c r="UM50" s="34"/>
      <c r="UN50" s="34"/>
      <c r="UO50" s="34"/>
      <c r="UP50" s="34"/>
      <c r="UQ50" s="34"/>
      <c r="UR50" s="34"/>
      <c r="US50" s="34"/>
      <c r="UT50" s="34"/>
      <c r="UU50" s="34"/>
      <c r="UV50" s="34"/>
      <c r="UW50" s="34"/>
      <c r="UX50" s="34"/>
      <c r="UY50" s="34"/>
      <c r="UZ50" s="34"/>
      <c r="VA50" s="34"/>
      <c r="VB50" s="34"/>
      <c r="VC50" s="34"/>
      <c r="VD50" s="34"/>
      <c r="VE50" s="34"/>
      <c r="VF50" s="34"/>
      <c r="VG50" s="34"/>
      <c r="VH50" s="34"/>
      <c r="VI50" s="34"/>
      <c r="VJ50" s="34"/>
      <c r="VK50" s="34"/>
      <c r="VL50" s="34"/>
      <c r="VM50" s="34"/>
      <c r="VN50" s="34"/>
      <c r="VO50" s="34"/>
      <c r="VP50" s="34"/>
      <c r="VQ50" s="34"/>
      <c r="VR50" s="34"/>
      <c r="VS50" s="34"/>
      <c r="VT50" s="34"/>
      <c r="VU50" s="34"/>
      <c r="VV50" s="34"/>
      <c r="VW50" s="34"/>
      <c r="VX50" s="34"/>
      <c r="VY50" s="34"/>
      <c r="VZ50" s="34"/>
      <c r="WA50" s="34"/>
      <c r="WB50" s="34"/>
      <c r="WC50" s="34"/>
      <c r="WD50" s="34"/>
      <c r="WE50" s="34"/>
      <c r="WF50" s="34"/>
      <c r="WG50" s="34"/>
      <c r="WH50" s="34"/>
      <c r="WI50" s="34"/>
      <c r="WJ50" s="34"/>
      <c r="WK50" s="34"/>
      <c r="WL50" s="34"/>
      <c r="WM50" s="34"/>
      <c r="WN50" s="34"/>
      <c r="WO50" s="34"/>
      <c r="WP50" s="34"/>
      <c r="WQ50" s="34"/>
      <c r="WR50" s="34"/>
      <c r="WS50" s="34"/>
      <c r="WT50" s="34"/>
      <c r="WU50" s="34"/>
      <c r="WV50" s="34"/>
      <c r="WW50" s="34"/>
      <c r="WX50" s="34"/>
      <c r="WY50" s="34"/>
      <c r="WZ50" s="34"/>
      <c r="XA50" s="34"/>
      <c r="XB50" s="34"/>
      <c r="XC50" s="34"/>
      <c r="XD50" s="34"/>
      <c r="XE50" s="34"/>
      <c r="XF50" s="34"/>
      <c r="XG50" s="34"/>
      <c r="XH50" s="34"/>
      <c r="XI50" s="34"/>
      <c r="XJ50" s="34"/>
      <c r="XK50" s="34"/>
      <c r="XL50" s="34"/>
      <c r="XM50" s="34"/>
      <c r="XN50" s="34"/>
      <c r="XO50" s="34"/>
      <c r="XP50" s="34"/>
      <c r="XQ50" s="34"/>
      <c r="XR50" s="34"/>
      <c r="XS50" s="34"/>
      <c r="XT50" s="34"/>
      <c r="XU50" s="34"/>
      <c r="XV50" s="34"/>
      <c r="XW50" s="34"/>
      <c r="XX50" s="34"/>
      <c r="XY50" s="34"/>
      <c r="XZ50" s="34"/>
      <c r="YA50" s="34"/>
      <c r="YB50" s="34"/>
      <c r="YC50" s="34"/>
      <c r="YD50" s="34"/>
      <c r="YE50" s="34"/>
      <c r="YF50" s="34"/>
      <c r="YG50" s="34"/>
      <c r="YH50" s="34"/>
      <c r="YI50" s="34"/>
      <c r="YJ50" s="34"/>
      <c r="YK50" s="34"/>
      <c r="YL50" s="34"/>
      <c r="YM50" s="34"/>
      <c r="YN50" s="34"/>
      <c r="YO50" s="34"/>
      <c r="YP50" s="34"/>
      <c r="YQ50" s="34"/>
      <c r="YR50" s="34"/>
      <c r="YS50" s="34"/>
      <c r="YT50" s="34"/>
      <c r="YU50" s="34"/>
      <c r="YV50" s="34"/>
      <c r="YW50" s="34"/>
      <c r="YX50" s="34"/>
      <c r="YY50" s="34"/>
      <c r="YZ50" s="34"/>
      <c r="ZA50" s="34"/>
      <c r="ZB50" s="34"/>
      <c r="ZC50" s="34"/>
      <c r="ZD50" s="34"/>
      <c r="ZE50" s="34"/>
      <c r="ZF50" s="34"/>
      <c r="ZG50" s="34"/>
      <c r="ZH50" s="34"/>
      <c r="ZI50" s="34"/>
      <c r="ZJ50" s="34"/>
      <c r="ZK50" s="34"/>
      <c r="ZL50" s="34"/>
      <c r="ZM50" s="34"/>
      <c r="ZN50" s="34"/>
      <c r="ZO50" s="34"/>
      <c r="ZP50" s="34"/>
      <c r="ZQ50" s="34"/>
      <c r="ZR50" s="34"/>
      <c r="ZS50" s="34"/>
      <c r="ZT50" s="34"/>
      <c r="ZU50" s="34"/>
      <c r="ZV50" s="34"/>
      <c r="ZW50" s="34"/>
      <c r="ZX50" s="34"/>
      <c r="ZY50" s="34"/>
      <c r="ZZ50" s="34"/>
      <c r="AAA50" s="34"/>
      <c r="AAB50" s="34"/>
      <c r="AAC50" s="34"/>
      <c r="AAD50" s="34"/>
      <c r="AAE50" s="34"/>
      <c r="AAF50" s="34"/>
      <c r="AAG50" s="34"/>
      <c r="AAH50" s="34"/>
      <c r="AAI50" s="34"/>
      <c r="AAJ50" s="34"/>
      <c r="AAK50" s="34"/>
      <c r="AAL50" s="34"/>
      <c r="AAM50" s="34"/>
      <c r="AAN50" s="34"/>
      <c r="AAO50" s="34"/>
      <c r="AAP50" s="34"/>
      <c r="AAQ50" s="34"/>
      <c r="AAR50" s="34"/>
      <c r="AAS50" s="34"/>
      <c r="AAT50" s="34"/>
      <c r="AAU50" s="34"/>
      <c r="AAV50" s="34"/>
      <c r="AAW50" s="34"/>
      <c r="AAX50" s="34"/>
      <c r="AAY50" s="34"/>
      <c r="AAZ50" s="34"/>
      <c r="ABA50" s="34"/>
      <c r="ABB50" s="34"/>
      <c r="ABC50" s="34"/>
      <c r="ABD50" s="34"/>
      <c r="ABE50" s="34"/>
      <c r="ABF50" s="34"/>
      <c r="ABG50" s="34"/>
      <c r="ABH50" s="34"/>
      <c r="ABI50" s="34"/>
      <c r="ABJ50" s="34"/>
      <c r="ABK50" s="34"/>
      <c r="ABL50" s="34"/>
      <c r="ABM50" s="34"/>
      <c r="ABN50" s="34"/>
      <c r="ABO50" s="34"/>
      <c r="ABP50" s="34"/>
      <c r="ABQ50" s="34"/>
      <c r="ABR50" s="34"/>
      <c r="ABS50" s="34"/>
      <c r="ABT50" s="34"/>
      <c r="ABU50" s="34"/>
      <c r="ABV50" s="34"/>
      <c r="ABW50" s="34"/>
      <c r="ABX50" s="34"/>
      <c r="ABY50" s="34"/>
      <c r="ABZ50" s="34"/>
      <c r="ACA50" s="34"/>
      <c r="ACB50" s="34"/>
      <c r="ACC50" s="34"/>
      <c r="ACD50" s="34"/>
      <c r="ACE50" s="34"/>
      <c r="ACF50" s="34"/>
      <c r="ACG50" s="34"/>
      <c r="ACH50" s="34"/>
      <c r="ACI50" s="34"/>
      <c r="ACJ50" s="34"/>
      <c r="ACK50" s="34"/>
      <c r="ACL50" s="34"/>
      <c r="ACM50" s="34"/>
      <c r="ACN50" s="34"/>
      <c r="ACO50" s="34"/>
      <c r="ACP50" s="34"/>
      <c r="ACQ50" s="34"/>
      <c r="ACR50" s="34"/>
      <c r="ACS50" s="34"/>
      <c r="ACT50" s="34"/>
      <c r="ACU50" s="34"/>
      <c r="ACV50" s="34"/>
      <c r="ACW50" s="34"/>
      <c r="ACX50" s="34"/>
      <c r="ACY50" s="34"/>
      <c r="ACZ50" s="34"/>
      <c r="ADA50" s="34"/>
      <c r="ADB50" s="34"/>
      <c r="ADC50" s="34"/>
      <c r="ADD50" s="34"/>
      <c r="ADE50" s="34"/>
      <c r="ADF50" s="34"/>
      <c r="ADG50" s="34"/>
      <c r="ADH50" s="34"/>
      <c r="ADI50" s="34"/>
      <c r="ADJ50" s="34"/>
      <c r="ADK50" s="34"/>
      <c r="ADL50" s="34"/>
      <c r="ADM50" s="34"/>
      <c r="ADN50" s="34"/>
      <c r="ADO50" s="34"/>
      <c r="ADP50" s="34"/>
      <c r="ADQ50" s="34"/>
      <c r="ADR50" s="34"/>
      <c r="ADS50" s="34"/>
      <c r="ADT50" s="34"/>
      <c r="ADU50" s="34"/>
      <c r="ADV50" s="34"/>
      <c r="ADW50" s="34"/>
      <c r="ADX50" s="34"/>
      <c r="ADY50" s="34"/>
      <c r="ADZ50" s="34"/>
      <c r="AEA50" s="34"/>
      <c r="AEB50" s="34"/>
      <c r="AEC50" s="34"/>
      <c r="AED50" s="34"/>
      <c r="AEE50" s="34"/>
      <c r="AEF50" s="34"/>
      <c r="AEG50" s="34"/>
      <c r="AEH50" s="34"/>
      <c r="AEI50" s="34"/>
      <c r="AEJ50" s="34"/>
      <c r="AEK50" s="34"/>
      <c r="AEL50" s="34"/>
      <c r="AEM50" s="34"/>
      <c r="AEN50" s="34"/>
      <c r="AEO50" s="34"/>
      <c r="AEP50" s="34"/>
      <c r="AEQ50" s="34"/>
      <c r="AER50" s="34"/>
      <c r="AES50" s="34"/>
      <c r="AET50" s="34"/>
      <c r="AEU50" s="34"/>
      <c r="AEV50" s="34"/>
      <c r="AEW50" s="34"/>
      <c r="AEX50" s="34"/>
      <c r="AEY50" s="34"/>
      <c r="AEZ50" s="34"/>
      <c r="AFA50" s="34"/>
      <c r="AFB50" s="34"/>
      <c r="AFC50" s="34"/>
      <c r="AFD50" s="34"/>
      <c r="AFE50" s="34"/>
      <c r="AFF50" s="34"/>
      <c r="AFG50" s="34"/>
      <c r="AFH50" s="34"/>
      <c r="AFI50" s="34"/>
      <c r="AFJ50" s="34"/>
      <c r="AFK50" s="34"/>
      <c r="AFL50" s="34"/>
      <c r="AFM50" s="34"/>
      <c r="AFN50" s="34"/>
      <c r="AFO50" s="34"/>
      <c r="AFP50" s="34"/>
      <c r="AFQ50" s="34"/>
      <c r="AFR50" s="34"/>
      <c r="AFS50" s="34"/>
      <c r="AFT50" s="34"/>
      <c r="AFU50" s="34"/>
      <c r="AFV50" s="34"/>
      <c r="AFW50" s="34"/>
      <c r="AFX50" s="34"/>
      <c r="AFY50" s="34"/>
      <c r="AFZ50" s="34"/>
      <c r="AGA50" s="34"/>
      <c r="AGB50" s="34"/>
      <c r="AGC50" s="34"/>
      <c r="AGD50" s="34"/>
      <c r="AGE50" s="34"/>
      <c r="AGF50" s="34"/>
      <c r="AGG50" s="34"/>
      <c r="AGH50" s="34"/>
      <c r="AGI50" s="34"/>
      <c r="AGJ50" s="34"/>
      <c r="AGK50" s="34"/>
      <c r="AGL50" s="34"/>
      <c r="AGM50" s="34"/>
      <c r="AGN50" s="34"/>
      <c r="AGO50" s="34"/>
      <c r="AGP50" s="34"/>
      <c r="AGQ50" s="34"/>
      <c r="AGR50" s="34"/>
      <c r="AGS50" s="34"/>
      <c r="AGT50" s="34"/>
      <c r="AGU50" s="34"/>
      <c r="AGV50" s="34"/>
      <c r="AGW50" s="34"/>
      <c r="AGX50" s="34"/>
      <c r="AGY50" s="34"/>
      <c r="AGZ50" s="34"/>
      <c r="AHA50" s="34"/>
      <c r="AHB50" s="34"/>
      <c r="AHC50" s="34"/>
      <c r="AHD50" s="34"/>
      <c r="AHE50" s="34"/>
      <c r="AHF50" s="34"/>
      <c r="AHG50" s="34"/>
      <c r="AHH50" s="34"/>
      <c r="AHI50" s="34"/>
      <c r="AHJ50" s="34"/>
      <c r="AHK50" s="34"/>
      <c r="AHL50" s="34"/>
      <c r="AHM50" s="34"/>
      <c r="AHN50" s="34"/>
      <c r="AHO50" s="34"/>
      <c r="AHP50" s="34"/>
      <c r="AHQ50" s="34"/>
      <c r="AHR50" s="34"/>
      <c r="AHS50" s="34"/>
      <c r="AHT50" s="34"/>
      <c r="AHU50" s="34"/>
      <c r="AHV50" s="34"/>
      <c r="AHW50" s="34"/>
      <c r="AHX50" s="34"/>
      <c r="AHY50" s="34"/>
      <c r="AHZ50" s="34"/>
      <c r="AIA50" s="34"/>
      <c r="AIB50" s="34"/>
      <c r="AIC50" s="34"/>
      <c r="AID50" s="34"/>
      <c r="AIE50" s="34"/>
      <c r="AIF50" s="34"/>
      <c r="AIG50" s="34"/>
      <c r="AIH50" s="34"/>
      <c r="AII50" s="34"/>
      <c r="AIJ50" s="34"/>
      <c r="AIK50" s="34"/>
      <c r="AIL50" s="34"/>
      <c r="AIM50" s="34"/>
      <c r="AIN50" s="34"/>
      <c r="AIO50" s="34"/>
      <c r="AIP50" s="34"/>
      <c r="AIQ50" s="34"/>
      <c r="AIR50" s="34"/>
      <c r="AIS50" s="34"/>
      <c r="AIT50" s="34"/>
      <c r="AIU50" s="34"/>
      <c r="AIV50" s="34"/>
      <c r="AIW50" s="34"/>
      <c r="AIX50" s="34"/>
      <c r="AIY50" s="34"/>
      <c r="AIZ50" s="34"/>
      <c r="AJA50" s="34"/>
      <c r="AJB50" s="34"/>
      <c r="AJC50" s="34"/>
      <c r="AJD50" s="34"/>
      <c r="AJE50" s="34"/>
      <c r="AJF50" s="34"/>
      <c r="AJG50" s="34"/>
      <c r="AJH50" s="34"/>
      <c r="AJI50" s="34"/>
      <c r="AJJ50" s="34"/>
      <c r="AJK50" s="34"/>
      <c r="AJL50" s="34"/>
      <c r="AJM50" s="34"/>
      <c r="AJN50" s="34"/>
      <c r="AJO50" s="34"/>
      <c r="AJP50" s="34"/>
      <c r="AJQ50" s="34"/>
      <c r="AJR50" s="34"/>
      <c r="AJS50" s="34"/>
      <c r="AJT50" s="34"/>
      <c r="AJU50" s="34"/>
      <c r="AJV50" s="34"/>
      <c r="AJW50" s="34"/>
      <c r="AJX50" s="34"/>
      <c r="AJY50" s="34"/>
      <c r="AJZ50" s="34"/>
      <c r="AKA50" s="34"/>
      <c r="AKB50" s="34"/>
      <c r="AKC50" s="34"/>
      <c r="AKD50" s="34"/>
      <c r="AKE50" s="34"/>
      <c r="AKF50" s="34"/>
      <c r="AKG50" s="34"/>
      <c r="AKH50" s="34"/>
      <c r="AKI50" s="34"/>
      <c r="AKJ50" s="34"/>
      <c r="AKK50" s="34"/>
      <c r="AKL50" s="34"/>
      <c r="AKM50" s="34"/>
      <c r="AKN50" s="34"/>
      <c r="AKO50" s="34"/>
      <c r="AKP50" s="34"/>
      <c r="AKQ50" s="34"/>
      <c r="AKR50" s="34"/>
      <c r="AKS50" s="34"/>
      <c r="AKT50" s="34"/>
      <c r="AKU50" s="34"/>
      <c r="AKV50" s="34"/>
      <c r="AKW50" s="34"/>
      <c r="AKX50" s="34"/>
      <c r="AKY50" s="34"/>
      <c r="AKZ50" s="34"/>
      <c r="ALA50" s="34"/>
      <c r="ALB50" s="34"/>
      <c r="ALC50" s="34"/>
      <c r="ALD50" s="34"/>
      <c r="ALE50" s="34"/>
      <c r="ALF50" s="34"/>
      <c r="ALG50" s="34"/>
      <c r="ALH50" s="34"/>
      <c r="ALI50" s="34"/>
      <c r="ALJ50" s="34"/>
      <c r="ALK50" s="34"/>
      <c r="ALL50" s="34"/>
      <c r="ALM50" s="34"/>
      <c r="ALN50" s="34"/>
      <c r="ALO50" s="34"/>
      <c r="ALP50" s="34"/>
      <c r="ALQ50" s="34"/>
      <c r="ALR50" s="34"/>
      <c r="ALS50" s="34"/>
      <c r="ALT50" s="34"/>
      <c r="ALU50" s="34"/>
      <c r="ALV50" s="34"/>
      <c r="ALW50" s="34"/>
      <c r="ALX50" s="34"/>
      <c r="ALY50" s="34"/>
      <c r="ALZ50" s="34"/>
      <c r="AMA50" s="34"/>
      <c r="AMB50" s="34"/>
      <c r="AMC50" s="34"/>
      <c r="AMD50" s="34"/>
      <c r="AME50" s="34"/>
      <c r="AMF50" s="34"/>
      <c r="AMG50" s="34"/>
      <c r="AMH50" s="34"/>
      <c r="AMI50" s="35"/>
    </row>
    <row r="51" spans="1:1023" ht="176.25" customHeight="1" x14ac:dyDescent="0.25">
      <c r="A51" s="8" t="s">
        <v>255</v>
      </c>
      <c r="B51" s="9" t="s">
        <v>256</v>
      </c>
      <c r="C51" s="9" t="s">
        <v>257</v>
      </c>
      <c r="D51" s="10">
        <v>1</v>
      </c>
      <c r="E51" s="26" t="s">
        <v>438</v>
      </c>
      <c r="F51" s="10" t="s">
        <v>258</v>
      </c>
      <c r="G51" s="9" t="s">
        <v>259</v>
      </c>
      <c r="H51" s="9" t="s">
        <v>260</v>
      </c>
      <c r="I51" s="9" t="s">
        <v>261</v>
      </c>
      <c r="J51" s="10"/>
      <c r="K51" s="11" t="s">
        <v>262</v>
      </c>
      <c r="L51" s="12">
        <v>0</v>
      </c>
      <c r="M51" s="13">
        <v>0.23</v>
      </c>
      <c r="N51" s="12">
        <f t="shared" si="2"/>
        <v>0</v>
      </c>
      <c r="O51" s="12">
        <f t="shared" si="3"/>
        <v>0</v>
      </c>
    </row>
    <row r="52" spans="1:1023" ht="108" customHeight="1" x14ac:dyDescent="0.25">
      <c r="A52" s="8" t="s">
        <v>263</v>
      </c>
      <c r="B52" s="9" t="s">
        <v>264</v>
      </c>
      <c r="C52" s="9" t="s">
        <v>265</v>
      </c>
      <c r="D52" s="10">
        <v>1</v>
      </c>
      <c r="E52" s="26" t="s">
        <v>438</v>
      </c>
      <c r="F52" s="10" t="s">
        <v>266</v>
      </c>
      <c r="G52" s="9" t="s">
        <v>85</v>
      </c>
      <c r="H52" s="9" t="s">
        <v>267</v>
      </c>
      <c r="I52" s="9" t="s">
        <v>268</v>
      </c>
      <c r="J52" s="10"/>
      <c r="K52" s="11" t="s">
        <v>269</v>
      </c>
      <c r="L52" s="12">
        <v>0</v>
      </c>
      <c r="M52" s="13">
        <v>0.23</v>
      </c>
      <c r="N52" s="12">
        <f t="shared" si="2"/>
        <v>0</v>
      </c>
      <c r="O52" s="12">
        <f t="shared" si="3"/>
        <v>0</v>
      </c>
    </row>
    <row r="53" spans="1:1023" ht="141.75" customHeight="1" x14ac:dyDescent="0.25">
      <c r="A53" s="8" t="s">
        <v>270</v>
      </c>
      <c r="B53" s="9" t="s">
        <v>271</v>
      </c>
      <c r="C53" s="9" t="s">
        <v>272</v>
      </c>
      <c r="D53" s="10">
        <v>1</v>
      </c>
      <c r="E53" s="26" t="s">
        <v>438</v>
      </c>
      <c r="F53" s="10" t="s">
        <v>20</v>
      </c>
      <c r="G53" s="9"/>
      <c r="H53" s="9" t="s">
        <v>273</v>
      </c>
      <c r="I53" s="9" t="s">
        <v>274</v>
      </c>
      <c r="J53" s="10"/>
      <c r="K53" s="15" t="s">
        <v>275</v>
      </c>
      <c r="L53" s="12">
        <v>0</v>
      </c>
      <c r="M53" s="13">
        <v>0.23</v>
      </c>
      <c r="N53" s="12">
        <f t="shared" si="2"/>
        <v>0</v>
      </c>
      <c r="O53" s="12">
        <f t="shared" si="3"/>
        <v>0</v>
      </c>
    </row>
    <row r="54" spans="1:1023" ht="236.25" customHeight="1" x14ac:dyDescent="0.25">
      <c r="A54" s="8" t="s">
        <v>276</v>
      </c>
      <c r="B54" s="9" t="s">
        <v>277</v>
      </c>
      <c r="C54" s="9" t="s">
        <v>278</v>
      </c>
      <c r="D54" s="10">
        <v>1</v>
      </c>
      <c r="E54" s="26" t="s">
        <v>438</v>
      </c>
      <c r="F54" s="10">
        <v>1937</v>
      </c>
      <c r="G54" s="9" t="s">
        <v>73</v>
      </c>
      <c r="H54" s="9" t="s">
        <v>279</v>
      </c>
      <c r="I54" s="9" t="s">
        <v>280</v>
      </c>
      <c r="J54" s="10"/>
      <c r="K54" s="15" t="s">
        <v>281</v>
      </c>
      <c r="L54" s="12">
        <v>0</v>
      </c>
      <c r="M54" s="13">
        <v>0.23</v>
      </c>
      <c r="N54" s="12">
        <f t="shared" si="2"/>
        <v>0</v>
      </c>
      <c r="O54" s="12">
        <f t="shared" si="3"/>
        <v>0</v>
      </c>
    </row>
    <row r="55" spans="1:1023" ht="339.75" customHeight="1" x14ac:dyDescent="0.25">
      <c r="A55" s="8" t="s">
        <v>282</v>
      </c>
      <c r="B55" s="9" t="s">
        <v>283</v>
      </c>
      <c r="C55" s="9" t="s">
        <v>284</v>
      </c>
      <c r="D55" s="10">
        <v>1</v>
      </c>
      <c r="E55" s="26" t="s">
        <v>438</v>
      </c>
      <c r="F55" s="10">
        <v>1938</v>
      </c>
      <c r="G55" s="9" t="s">
        <v>285</v>
      </c>
      <c r="H55" s="9" t="s">
        <v>279</v>
      </c>
      <c r="I55" s="9" t="s">
        <v>286</v>
      </c>
      <c r="J55" s="10"/>
      <c r="K55" s="15" t="s">
        <v>281</v>
      </c>
      <c r="L55" s="12">
        <v>0</v>
      </c>
      <c r="M55" s="13">
        <v>0.23</v>
      </c>
      <c r="N55" s="12">
        <f t="shared" si="2"/>
        <v>0</v>
      </c>
      <c r="O55" s="12">
        <f t="shared" si="3"/>
        <v>0</v>
      </c>
    </row>
    <row r="56" spans="1:1023" ht="122.25" customHeight="1" x14ac:dyDescent="0.25">
      <c r="A56" s="8" t="s">
        <v>287</v>
      </c>
      <c r="B56" s="9" t="s">
        <v>288</v>
      </c>
      <c r="C56" s="9" t="s">
        <v>289</v>
      </c>
      <c r="D56" s="10">
        <v>1</v>
      </c>
      <c r="E56" s="26" t="s">
        <v>438</v>
      </c>
      <c r="F56" s="10" t="s">
        <v>290</v>
      </c>
      <c r="G56" s="9" t="s">
        <v>291</v>
      </c>
      <c r="H56" s="9" t="s">
        <v>30</v>
      </c>
      <c r="I56" s="9" t="s">
        <v>292</v>
      </c>
      <c r="J56" s="10"/>
      <c r="K56" s="11" t="s">
        <v>293</v>
      </c>
      <c r="L56" s="12">
        <v>0</v>
      </c>
      <c r="M56" s="13">
        <v>0.23</v>
      </c>
      <c r="N56" s="12">
        <f t="shared" si="2"/>
        <v>0</v>
      </c>
      <c r="O56" s="12">
        <f t="shared" si="3"/>
        <v>0</v>
      </c>
    </row>
    <row r="57" spans="1:1023" ht="145.5" customHeight="1" x14ac:dyDescent="0.25">
      <c r="A57" s="8" t="s">
        <v>294</v>
      </c>
      <c r="B57" s="9" t="s">
        <v>295</v>
      </c>
      <c r="C57" s="9" t="s">
        <v>296</v>
      </c>
      <c r="D57" s="10">
        <v>1</v>
      </c>
      <c r="E57" s="26" t="s">
        <v>438</v>
      </c>
      <c r="F57" s="10" t="s">
        <v>297</v>
      </c>
      <c r="G57" s="9"/>
      <c r="H57" s="9" t="s">
        <v>298</v>
      </c>
      <c r="I57" s="9" t="s">
        <v>299</v>
      </c>
      <c r="J57" s="10"/>
      <c r="K57" s="11" t="s">
        <v>40</v>
      </c>
      <c r="L57" s="12">
        <v>0</v>
      </c>
      <c r="M57" s="13">
        <v>0.23</v>
      </c>
      <c r="N57" s="12">
        <f t="shared" si="2"/>
        <v>0</v>
      </c>
      <c r="O57" s="12">
        <f t="shared" si="3"/>
        <v>0</v>
      </c>
    </row>
    <row r="58" spans="1:1023" ht="182.25" customHeight="1" x14ac:dyDescent="0.25">
      <c r="A58" s="8" t="s">
        <v>300</v>
      </c>
      <c r="B58" s="9" t="s">
        <v>295</v>
      </c>
      <c r="C58" s="9" t="s">
        <v>301</v>
      </c>
      <c r="D58" s="10">
        <v>1</v>
      </c>
      <c r="E58" s="26" t="s">
        <v>438</v>
      </c>
      <c r="F58" s="10" t="s">
        <v>297</v>
      </c>
      <c r="G58" s="9"/>
      <c r="H58" s="9" t="s">
        <v>298</v>
      </c>
      <c r="I58" s="9" t="s">
        <v>302</v>
      </c>
      <c r="J58" s="10"/>
      <c r="K58" s="11" t="s">
        <v>40</v>
      </c>
      <c r="L58" s="12">
        <v>0</v>
      </c>
      <c r="M58" s="13">
        <v>0.23</v>
      </c>
      <c r="N58" s="12">
        <f t="shared" si="2"/>
        <v>0</v>
      </c>
      <c r="O58" s="12">
        <f t="shared" si="3"/>
        <v>0</v>
      </c>
    </row>
    <row r="59" spans="1:1023" ht="275.25" customHeight="1" x14ac:dyDescent="0.25">
      <c r="A59" s="8" t="s">
        <v>303</v>
      </c>
      <c r="B59" s="9" t="s">
        <v>304</v>
      </c>
      <c r="C59" s="9" t="s">
        <v>305</v>
      </c>
      <c r="D59" s="10">
        <v>1</v>
      </c>
      <c r="E59" s="26" t="s">
        <v>438</v>
      </c>
      <c r="F59" s="10"/>
      <c r="G59" s="9"/>
      <c r="H59" s="9"/>
      <c r="I59" s="9" t="s">
        <v>306</v>
      </c>
      <c r="J59" s="10"/>
      <c r="K59" s="11" t="s">
        <v>307</v>
      </c>
      <c r="L59" s="12">
        <v>0</v>
      </c>
      <c r="M59" s="13">
        <v>0.23</v>
      </c>
      <c r="N59" s="12">
        <f t="shared" si="2"/>
        <v>0</v>
      </c>
      <c r="O59" s="12">
        <f t="shared" si="3"/>
        <v>0</v>
      </c>
    </row>
    <row r="60" spans="1:1023" ht="120" customHeight="1" x14ac:dyDescent="0.25">
      <c r="A60" s="8" t="s">
        <v>308</v>
      </c>
      <c r="B60" s="9" t="s">
        <v>304</v>
      </c>
      <c r="C60" s="9" t="s">
        <v>309</v>
      </c>
      <c r="D60" s="10">
        <v>1</v>
      </c>
      <c r="E60" s="26" t="s">
        <v>438</v>
      </c>
      <c r="F60" s="10"/>
      <c r="G60" s="9"/>
      <c r="H60" s="9"/>
      <c r="I60" s="9" t="s">
        <v>310</v>
      </c>
      <c r="J60" s="10"/>
      <c r="K60" s="11" t="s">
        <v>311</v>
      </c>
      <c r="L60" s="12">
        <v>0</v>
      </c>
      <c r="M60" s="13">
        <v>0.23</v>
      </c>
      <c r="N60" s="12">
        <f t="shared" si="2"/>
        <v>0</v>
      </c>
      <c r="O60" s="12">
        <f t="shared" si="3"/>
        <v>0</v>
      </c>
    </row>
    <row r="61" spans="1:1023" ht="145.5" customHeight="1" x14ac:dyDescent="0.25">
      <c r="A61" s="8" t="s">
        <v>312</v>
      </c>
      <c r="B61" s="9" t="s">
        <v>313</v>
      </c>
      <c r="C61" s="9" t="s">
        <v>314</v>
      </c>
      <c r="D61" s="10">
        <v>1</v>
      </c>
      <c r="E61" s="26" t="s">
        <v>438</v>
      </c>
      <c r="F61" s="10" t="s">
        <v>315</v>
      </c>
      <c r="G61" s="9"/>
      <c r="H61" s="9" t="s">
        <v>49</v>
      </c>
      <c r="I61" s="9" t="s">
        <v>316</v>
      </c>
      <c r="J61" s="10"/>
      <c r="K61" s="11" t="s">
        <v>317</v>
      </c>
      <c r="L61" s="12">
        <v>0</v>
      </c>
      <c r="M61" s="13">
        <v>0.23</v>
      </c>
      <c r="N61" s="12">
        <f t="shared" si="2"/>
        <v>0</v>
      </c>
      <c r="O61" s="12">
        <f t="shared" si="3"/>
        <v>0</v>
      </c>
    </row>
    <row r="62" spans="1:1023" ht="120" customHeight="1" x14ac:dyDescent="0.25">
      <c r="A62" s="8" t="s">
        <v>318</v>
      </c>
      <c r="B62" s="9" t="s">
        <v>313</v>
      </c>
      <c r="C62" s="9" t="s">
        <v>319</v>
      </c>
      <c r="D62" s="10">
        <v>1</v>
      </c>
      <c r="E62" s="26" t="s">
        <v>438</v>
      </c>
      <c r="F62" s="10" t="s">
        <v>315</v>
      </c>
      <c r="G62" s="9"/>
      <c r="H62" s="9" t="s">
        <v>49</v>
      </c>
      <c r="I62" s="9" t="s">
        <v>320</v>
      </c>
      <c r="J62" s="10"/>
      <c r="K62" s="11" t="s">
        <v>317</v>
      </c>
      <c r="L62" s="12">
        <v>0</v>
      </c>
      <c r="M62" s="13">
        <v>0.23</v>
      </c>
      <c r="N62" s="12">
        <f t="shared" si="2"/>
        <v>0</v>
      </c>
      <c r="O62" s="12">
        <f t="shared" si="3"/>
        <v>0</v>
      </c>
    </row>
    <row r="63" spans="1:1023" ht="162.75" customHeight="1" x14ac:dyDescent="0.25">
      <c r="A63" s="8" t="s">
        <v>321</v>
      </c>
      <c r="B63" s="9" t="s">
        <v>322</v>
      </c>
      <c r="C63" s="9" t="s">
        <v>323</v>
      </c>
      <c r="D63" s="10">
        <v>1</v>
      </c>
      <c r="E63" s="26" t="s">
        <v>438</v>
      </c>
      <c r="F63" s="10" t="s">
        <v>324</v>
      </c>
      <c r="G63" s="9" t="s">
        <v>325</v>
      </c>
      <c r="H63" s="9" t="s">
        <v>326</v>
      </c>
      <c r="I63" s="9" t="s">
        <v>327</v>
      </c>
      <c r="J63" s="10"/>
      <c r="K63" s="11" t="s">
        <v>44</v>
      </c>
      <c r="L63" s="12">
        <v>0</v>
      </c>
      <c r="M63" s="13">
        <v>0.23</v>
      </c>
      <c r="N63" s="12">
        <f t="shared" si="2"/>
        <v>0</v>
      </c>
      <c r="O63" s="12">
        <f t="shared" si="3"/>
        <v>0</v>
      </c>
    </row>
    <row r="64" spans="1:1023" ht="229.5" customHeight="1" x14ac:dyDescent="0.25">
      <c r="A64" s="8" t="s">
        <v>328</v>
      </c>
      <c r="B64" s="9" t="s">
        <v>329</v>
      </c>
      <c r="C64" s="9" t="s">
        <v>330</v>
      </c>
      <c r="D64" s="10">
        <v>1</v>
      </c>
      <c r="E64" s="26" t="s">
        <v>438</v>
      </c>
      <c r="F64" s="10" t="s">
        <v>324</v>
      </c>
      <c r="G64" s="9" t="s">
        <v>331</v>
      </c>
      <c r="H64" s="9" t="s">
        <v>109</v>
      </c>
      <c r="I64" s="9" t="s">
        <v>332</v>
      </c>
      <c r="J64" s="10"/>
      <c r="K64" s="11" t="s">
        <v>333</v>
      </c>
      <c r="L64" s="12">
        <v>0</v>
      </c>
      <c r="M64" s="13">
        <v>0.23</v>
      </c>
      <c r="N64" s="12">
        <f t="shared" si="2"/>
        <v>0</v>
      </c>
      <c r="O64" s="12">
        <f t="shared" si="3"/>
        <v>0</v>
      </c>
    </row>
    <row r="65" spans="1:15" ht="128.25" customHeight="1" x14ac:dyDescent="0.25">
      <c r="A65" s="8" t="s">
        <v>334</v>
      </c>
      <c r="B65" s="9" t="s">
        <v>335</v>
      </c>
      <c r="C65" s="9" t="s">
        <v>336</v>
      </c>
      <c r="D65" s="10">
        <v>1</v>
      </c>
      <c r="E65" s="26" t="s">
        <v>438</v>
      </c>
      <c r="F65" s="10" t="s">
        <v>324</v>
      </c>
      <c r="G65" s="9" t="s">
        <v>148</v>
      </c>
      <c r="H65" s="9" t="s">
        <v>337</v>
      </c>
      <c r="I65" s="9" t="s">
        <v>338</v>
      </c>
      <c r="J65" s="10"/>
      <c r="K65" s="11" t="s">
        <v>44</v>
      </c>
      <c r="L65" s="12">
        <v>0</v>
      </c>
      <c r="M65" s="13">
        <v>0.23</v>
      </c>
      <c r="N65" s="12">
        <f t="shared" si="2"/>
        <v>0</v>
      </c>
      <c r="O65" s="12">
        <f t="shared" si="3"/>
        <v>0</v>
      </c>
    </row>
    <row r="66" spans="1:15" ht="191.25" customHeight="1" x14ac:dyDescent="0.25">
      <c r="A66" s="8" t="s">
        <v>339</v>
      </c>
      <c r="B66" s="9" t="s">
        <v>340</v>
      </c>
      <c r="C66" s="9" t="s">
        <v>341</v>
      </c>
      <c r="D66" s="10">
        <v>1</v>
      </c>
      <c r="E66" s="26" t="s">
        <v>438</v>
      </c>
      <c r="F66" s="10"/>
      <c r="G66" s="9" t="s">
        <v>342</v>
      </c>
      <c r="H66" s="9" t="s">
        <v>30</v>
      </c>
      <c r="I66" s="9" t="s">
        <v>343</v>
      </c>
      <c r="J66" s="10"/>
      <c r="K66" s="11" t="s">
        <v>344</v>
      </c>
      <c r="L66" s="12">
        <v>0</v>
      </c>
      <c r="M66" s="13">
        <v>0.23</v>
      </c>
      <c r="N66" s="12">
        <f t="shared" si="2"/>
        <v>0</v>
      </c>
      <c r="O66" s="12">
        <f t="shared" si="3"/>
        <v>0</v>
      </c>
    </row>
    <row r="67" spans="1:15" ht="120" customHeight="1" x14ac:dyDescent="0.25">
      <c r="A67" s="8" t="s">
        <v>345</v>
      </c>
      <c r="B67" s="9" t="s">
        <v>346</v>
      </c>
      <c r="C67" s="9" t="s">
        <v>347</v>
      </c>
      <c r="D67" s="10">
        <v>1</v>
      </c>
      <c r="E67" s="26" t="s">
        <v>438</v>
      </c>
      <c r="F67" s="10" t="s">
        <v>348</v>
      </c>
      <c r="G67" s="9" t="s">
        <v>349</v>
      </c>
      <c r="H67" s="9" t="s">
        <v>30</v>
      </c>
      <c r="I67" s="9" t="s">
        <v>350</v>
      </c>
      <c r="J67" s="10"/>
      <c r="K67" s="11" t="s">
        <v>351</v>
      </c>
      <c r="L67" s="12">
        <v>0</v>
      </c>
      <c r="M67" s="13">
        <v>0.23</v>
      </c>
      <c r="N67" s="12">
        <f t="shared" si="2"/>
        <v>0</v>
      </c>
      <c r="O67" s="12">
        <f t="shared" si="3"/>
        <v>0</v>
      </c>
    </row>
    <row r="68" spans="1:15" ht="120" customHeight="1" x14ac:dyDescent="0.25">
      <c r="A68" s="8" t="s">
        <v>352</v>
      </c>
      <c r="B68" s="9" t="s">
        <v>346</v>
      </c>
      <c r="C68" s="9" t="s">
        <v>353</v>
      </c>
      <c r="D68" s="10">
        <v>1</v>
      </c>
      <c r="E68" s="26" t="s">
        <v>438</v>
      </c>
      <c r="F68" s="10" t="s">
        <v>348</v>
      </c>
      <c r="G68" s="9" t="s">
        <v>85</v>
      </c>
      <c r="H68" s="9" t="s">
        <v>30</v>
      </c>
      <c r="I68" s="9" t="s">
        <v>354</v>
      </c>
      <c r="J68" s="10"/>
      <c r="K68" s="11" t="s">
        <v>355</v>
      </c>
      <c r="L68" s="12">
        <v>0</v>
      </c>
      <c r="M68" s="13">
        <v>0.23</v>
      </c>
      <c r="N68" s="12">
        <f t="shared" si="2"/>
        <v>0</v>
      </c>
      <c r="O68" s="12">
        <f t="shared" si="3"/>
        <v>0</v>
      </c>
    </row>
    <row r="69" spans="1:15" ht="241.5" customHeight="1" x14ac:dyDescent="0.25">
      <c r="A69" s="8" t="s">
        <v>356</v>
      </c>
      <c r="B69" s="9" t="s">
        <v>340</v>
      </c>
      <c r="C69" s="9" t="s">
        <v>357</v>
      </c>
      <c r="D69" s="10">
        <v>1</v>
      </c>
      <c r="E69" s="26" t="s">
        <v>438</v>
      </c>
      <c r="F69" s="10" t="s">
        <v>266</v>
      </c>
      <c r="G69" s="9" t="s">
        <v>358</v>
      </c>
      <c r="H69" s="9" t="s">
        <v>30</v>
      </c>
      <c r="I69" s="9" t="s">
        <v>359</v>
      </c>
      <c r="J69" s="10"/>
      <c r="K69" s="11" t="s">
        <v>360</v>
      </c>
      <c r="L69" s="12">
        <v>0</v>
      </c>
      <c r="M69" s="13">
        <v>0.23</v>
      </c>
      <c r="N69" s="12">
        <f t="shared" si="2"/>
        <v>0</v>
      </c>
      <c r="O69" s="12">
        <f t="shared" si="3"/>
        <v>0</v>
      </c>
    </row>
    <row r="70" spans="1:15" ht="153" customHeight="1" x14ac:dyDescent="0.25">
      <c r="A70" s="8" t="s">
        <v>361</v>
      </c>
      <c r="B70" s="9" t="s">
        <v>322</v>
      </c>
      <c r="C70" s="9" t="s">
        <v>362</v>
      </c>
      <c r="D70" s="10">
        <v>1</v>
      </c>
      <c r="E70" s="26" t="s">
        <v>438</v>
      </c>
      <c r="F70" s="10"/>
      <c r="G70" s="9" t="s">
        <v>363</v>
      </c>
      <c r="H70" s="9" t="s">
        <v>30</v>
      </c>
      <c r="I70" s="9" t="s">
        <v>364</v>
      </c>
      <c r="J70" s="10"/>
      <c r="K70" s="11" t="s">
        <v>365</v>
      </c>
      <c r="L70" s="12">
        <v>0</v>
      </c>
      <c r="M70" s="13">
        <v>0.23</v>
      </c>
      <c r="N70" s="12">
        <f t="shared" si="2"/>
        <v>0</v>
      </c>
      <c r="O70" s="12">
        <f t="shared" si="3"/>
        <v>0</v>
      </c>
    </row>
    <row r="71" spans="1:15" ht="260.25" customHeight="1" x14ac:dyDescent="0.25">
      <c r="A71" s="8" t="s">
        <v>366</v>
      </c>
      <c r="B71" s="9" t="s">
        <v>367</v>
      </c>
      <c r="C71" s="9" t="s">
        <v>368</v>
      </c>
      <c r="D71" s="10">
        <v>2</v>
      </c>
      <c r="E71" s="26" t="s">
        <v>438</v>
      </c>
      <c r="F71" s="10" t="s">
        <v>369</v>
      </c>
      <c r="G71" s="9" t="s">
        <v>370</v>
      </c>
      <c r="H71" s="9" t="s">
        <v>371</v>
      </c>
      <c r="I71" s="9" t="s">
        <v>372</v>
      </c>
      <c r="J71" s="10"/>
      <c r="K71" s="11" t="s">
        <v>373</v>
      </c>
      <c r="L71" s="12">
        <v>0</v>
      </c>
      <c r="M71" s="13">
        <v>0.23</v>
      </c>
      <c r="N71" s="12">
        <f t="shared" si="2"/>
        <v>0</v>
      </c>
      <c r="O71" s="12">
        <f t="shared" si="3"/>
        <v>0</v>
      </c>
    </row>
    <row r="72" spans="1:15" ht="314.25" customHeight="1" x14ac:dyDescent="0.25">
      <c r="A72" s="8" t="s">
        <v>374</v>
      </c>
      <c r="B72" s="9" t="s">
        <v>340</v>
      </c>
      <c r="C72" s="9" t="s">
        <v>375</v>
      </c>
      <c r="D72" s="10">
        <v>1</v>
      </c>
      <c r="E72" s="26" t="s">
        <v>438</v>
      </c>
      <c r="F72" s="10" t="s">
        <v>315</v>
      </c>
      <c r="G72" s="9" t="s">
        <v>376</v>
      </c>
      <c r="H72" s="9" t="s">
        <v>61</v>
      </c>
      <c r="I72" s="9" t="s">
        <v>377</v>
      </c>
      <c r="J72" s="10"/>
      <c r="K72" s="11" t="s">
        <v>378</v>
      </c>
      <c r="L72" s="12">
        <v>0</v>
      </c>
      <c r="M72" s="13">
        <v>0.23</v>
      </c>
      <c r="N72" s="12">
        <f t="shared" si="2"/>
        <v>0</v>
      </c>
      <c r="O72" s="12">
        <f t="shared" si="3"/>
        <v>0</v>
      </c>
    </row>
    <row r="73" spans="1:15" ht="150" customHeight="1" x14ac:dyDescent="0.25">
      <c r="A73" s="8" t="s">
        <v>379</v>
      </c>
      <c r="B73" s="9" t="s">
        <v>380</v>
      </c>
      <c r="C73" s="9" t="s">
        <v>381</v>
      </c>
      <c r="D73" s="10">
        <v>1</v>
      </c>
      <c r="E73" s="26" t="s">
        <v>438</v>
      </c>
      <c r="F73" s="10" t="s">
        <v>382</v>
      </c>
      <c r="G73" s="9" t="s">
        <v>383</v>
      </c>
      <c r="H73" s="9" t="s">
        <v>384</v>
      </c>
      <c r="I73" s="9" t="s">
        <v>385</v>
      </c>
      <c r="J73" s="10"/>
      <c r="K73" s="11" t="s">
        <v>386</v>
      </c>
      <c r="L73" s="12">
        <v>0</v>
      </c>
      <c r="M73" s="13">
        <v>0.23</v>
      </c>
      <c r="N73" s="12">
        <f t="shared" si="2"/>
        <v>0</v>
      </c>
      <c r="O73" s="12">
        <f t="shared" si="3"/>
        <v>0</v>
      </c>
    </row>
    <row r="74" spans="1:15" ht="150.75" customHeight="1" x14ac:dyDescent="0.25">
      <c r="A74" s="8" t="s">
        <v>387</v>
      </c>
      <c r="B74" s="9" t="s">
        <v>388</v>
      </c>
      <c r="C74" s="9" t="s">
        <v>389</v>
      </c>
      <c r="D74" s="10">
        <v>1</v>
      </c>
      <c r="E74" s="26" t="s">
        <v>438</v>
      </c>
      <c r="F74" s="10" t="s">
        <v>390</v>
      </c>
      <c r="G74" s="9" t="s">
        <v>391</v>
      </c>
      <c r="H74" s="9" t="s">
        <v>392</v>
      </c>
      <c r="I74" s="9" t="s">
        <v>393</v>
      </c>
      <c r="J74" s="10"/>
      <c r="K74" s="15" t="s">
        <v>394</v>
      </c>
      <c r="L74" s="12">
        <v>0</v>
      </c>
      <c r="M74" s="13">
        <v>0.23</v>
      </c>
      <c r="N74" s="12">
        <f t="shared" si="2"/>
        <v>0</v>
      </c>
      <c r="O74" s="12">
        <f t="shared" si="3"/>
        <v>0</v>
      </c>
    </row>
    <row r="75" spans="1:15" ht="150.75" customHeight="1" x14ac:dyDescent="0.25">
      <c r="A75" s="8" t="s">
        <v>395</v>
      </c>
      <c r="B75" s="9" t="s">
        <v>388</v>
      </c>
      <c r="C75" s="9" t="s">
        <v>396</v>
      </c>
      <c r="D75" s="10">
        <v>1</v>
      </c>
      <c r="E75" s="26" t="s">
        <v>438</v>
      </c>
      <c r="F75" s="10" t="s">
        <v>397</v>
      </c>
      <c r="G75" s="9" t="s">
        <v>398</v>
      </c>
      <c r="H75" s="9" t="s">
        <v>392</v>
      </c>
      <c r="I75" s="9" t="s">
        <v>399</v>
      </c>
      <c r="J75" s="10"/>
      <c r="K75" s="11" t="s">
        <v>40</v>
      </c>
      <c r="L75" s="12">
        <v>0</v>
      </c>
      <c r="M75" s="13">
        <v>0.23</v>
      </c>
      <c r="N75" s="12">
        <f t="shared" si="2"/>
        <v>0</v>
      </c>
      <c r="O75" s="12">
        <f t="shared" si="3"/>
        <v>0</v>
      </c>
    </row>
    <row r="76" spans="1:15" ht="198.75" customHeight="1" x14ac:dyDescent="0.25">
      <c r="A76" s="16" t="s">
        <v>400</v>
      </c>
      <c r="B76" s="9" t="s">
        <v>388</v>
      </c>
      <c r="C76" s="9" t="s">
        <v>401</v>
      </c>
      <c r="D76" s="10">
        <v>1</v>
      </c>
      <c r="E76" s="26" t="s">
        <v>438</v>
      </c>
      <c r="F76" s="10"/>
      <c r="G76" s="9" t="s">
        <v>85</v>
      </c>
      <c r="H76" s="9" t="s">
        <v>402</v>
      </c>
      <c r="I76" s="9" t="s">
        <v>403</v>
      </c>
      <c r="J76" s="10"/>
      <c r="K76" s="11" t="s">
        <v>404</v>
      </c>
      <c r="L76" s="12">
        <v>0</v>
      </c>
      <c r="M76" s="13">
        <v>0.23</v>
      </c>
      <c r="N76" s="12">
        <f t="shared" ref="N76:N83" si="4">L76*M76</f>
        <v>0</v>
      </c>
      <c r="O76" s="12">
        <f t="shared" ref="O76:O83" si="5">L76+N76</f>
        <v>0</v>
      </c>
    </row>
    <row r="77" spans="1:15" ht="150" customHeight="1" x14ac:dyDescent="0.25">
      <c r="A77" s="8" t="s">
        <v>405</v>
      </c>
      <c r="B77" s="9" t="s">
        <v>313</v>
      </c>
      <c r="C77" s="9" t="s">
        <v>406</v>
      </c>
      <c r="D77" s="10">
        <v>1</v>
      </c>
      <c r="E77" s="26" t="s">
        <v>438</v>
      </c>
      <c r="F77" s="10" t="s">
        <v>315</v>
      </c>
      <c r="G77" s="9"/>
      <c r="H77" s="9" t="s">
        <v>49</v>
      </c>
      <c r="I77" s="9" t="s">
        <v>407</v>
      </c>
      <c r="J77" s="10"/>
      <c r="K77" s="11" t="s">
        <v>317</v>
      </c>
      <c r="L77" s="12">
        <v>0</v>
      </c>
      <c r="M77" s="13">
        <v>0.23</v>
      </c>
      <c r="N77" s="12">
        <f t="shared" si="4"/>
        <v>0</v>
      </c>
      <c r="O77" s="12">
        <f t="shared" si="5"/>
        <v>0</v>
      </c>
    </row>
    <row r="78" spans="1:15" ht="190.5" customHeight="1" x14ac:dyDescent="0.25">
      <c r="A78" s="8" t="s">
        <v>408</v>
      </c>
      <c r="B78" s="9" t="s">
        <v>313</v>
      </c>
      <c r="C78" s="9" t="s">
        <v>409</v>
      </c>
      <c r="D78" s="10">
        <v>1</v>
      </c>
      <c r="E78" s="26" t="s">
        <v>438</v>
      </c>
      <c r="F78" s="10" t="s">
        <v>315</v>
      </c>
      <c r="G78" s="9"/>
      <c r="H78" s="9" t="s">
        <v>49</v>
      </c>
      <c r="I78" s="9" t="s">
        <v>316</v>
      </c>
      <c r="J78" s="10"/>
      <c r="K78" s="11" t="s">
        <v>317</v>
      </c>
      <c r="L78" s="12">
        <v>0</v>
      </c>
      <c r="M78" s="13">
        <v>0.23</v>
      </c>
      <c r="N78" s="12">
        <f t="shared" si="4"/>
        <v>0</v>
      </c>
      <c r="O78" s="12">
        <f t="shared" si="5"/>
        <v>0</v>
      </c>
    </row>
    <row r="79" spans="1:15" ht="150" customHeight="1" x14ac:dyDescent="0.25">
      <c r="A79" s="8" t="s">
        <v>410</v>
      </c>
      <c r="B79" s="9" t="s">
        <v>313</v>
      </c>
      <c r="C79" s="9" t="s">
        <v>411</v>
      </c>
      <c r="D79" s="10">
        <v>1</v>
      </c>
      <c r="E79" s="26" t="s">
        <v>438</v>
      </c>
      <c r="F79" s="10" t="s">
        <v>315</v>
      </c>
      <c r="G79" s="9"/>
      <c r="H79" s="9" t="s">
        <v>49</v>
      </c>
      <c r="I79" s="9" t="s">
        <v>412</v>
      </c>
      <c r="J79" s="10"/>
      <c r="K79" s="11" t="s">
        <v>317</v>
      </c>
      <c r="L79" s="12">
        <v>0</v>
      </c>
      <c r="M79" s="13">
        <v>0.23</v>
      </c>
      <c r="N79" s="12">
        <f t="shared" si="4"/>
        <v>0</v>
      </c>
      <c r="O79" s="12">
        <f t="shared" si="5"/>
        <v>0</v>
      </c>
    </row>
    <row r="80" spans="1:15" ht="194.25" customHeight="1" x14ac:dyDescent="0.25">
      <c r="A80" s="8" t="s">
        <v>413</v>
      </c>
      <c r="B80" s="9" t="s">
        <v>322</v>
      </c>
      <c r="C80" s="9" t="s">
        <v>414</v>
      </c>
      <c r="D80" s="10">
        <v>1</v>
      </c>
      <c r="E80" s="26" t="s">
        <v>438</v>
      </c>
      <c r="F80" s="10"/>
      <c r="G80" s="9" t="s">
        <v>415</v>
      </c>
      <c r="H80" s="9" t="s">
        <v>30</v>
      </c>
      <c r="I80" s="9" t="s">
        <v>416</v>
      </c>
      <c r="J80" s="10"/>
      <c r="K80" s="11" t="s">
        <v>417</v>
      </c>
      <c r="L80" s="12">
        <v>0</v>
      </c>
      <c r="M80" s="13">
        <v>0.23</v>
      </c>
      <c r="N80" s="12">
        <f t="shared" si="4"/>
        <v>0</v>
      </c>
      <c r="O80" s="12">
        <f t="shared" si="5"/>
        <v>0</v>
      </c>
    </row>
    <row r="81" spans="1:15" ht="120" customHeight="1" x14ac:dyDescent="0.25">
      <c r="A81" s="8" t="s">
        <v>418</v>
      </c>
      <c r="B81" s="9" t="s">
        <v>329</v>
      </c>
      <c r="C81" s="9" t="s">
        <v>419</v>
      </c>
      <c r="D81" s="10">
        <v>1</v>
      </c>
      <c r="E81" s="26" t="s">
        <v>438</v>
      </c>
      <c r="F81" s="10"/>
      <c r="G81" s="9" t="s">
        <v>363</v>
      </c>
      <c r="H81" s="9" t="s">
        <v>420</v>
      </c>
      <c r="I81" s="9" t="s">
        <v>421</v>
      </c>
      <c r="J81" s="10"/>
      <c r="K81" s="11" t="s">
        <v>422</v>
      </c>
      <c r="L81" s="12">
        <v>0</v>
      </c>
      <c r="M81" s="13">
        <v>0.23</v>
      </c>
      <c r="N81" s="12">
        <f t="shared" si="4"/>
        <v>0</v>
      </c>
      <c r="O81" s="12">
        <f t="shared" si="5"/>
        <v>0</v>
      </c>
    </row>
    <row r="82" spans="1:15" ht="183" customHeight="1" x14ac:dyDescent="0.25">
      <c r="A82" s="8" t="s">
        <v>423</v>
      </c>
      <c r="B82" s="9" t="s">
        <v>424</v>
      </c>
      <c r="C82" s="9" t="s">
        <v>425</v>
      </c>
      <c r="D82" s="10">
        <v>1</v>
      </c>
      <c r="E82" s="26" t="s">
        <v>438</v>
      </c>
      <c r="F82" s="10" t="s">
        <v>266</v>
      </c>
      <c r="G82" s="9" t="s">
        <v>426</v>
      </c>
      <c r="H82" s="9" t="s">
        <v>427</v>
      </c>
      <c r="I82" s="9" t="s">
        <v>428</v>
      </c>
      <c r="J82" s="10"/>
      <c r="K82" s="11" t="s">
        <v>429</v>
      </c>
      <c r="L82" s="12">
        <v>0</v>
      </c>
      <c r="M82" s="13">
        <v>0.23</v>
      </c>
      <c r="N82" s="12">
        <f t="shared" si="4"/>
        <v>0</v>
      </c>
      <c r="O82" s="12">
        <f t="shared" si="5"/>
        <v>0</v>
      </c>
    </row>
    <row r="83" spans="1:15" ht="153" customHeight="1" x14ac:dyDescent="0.25">
      <c r="A83" s="17" t="s">
        <v>430</v>
      </c>
      <c r="B83" s="18" t="s">
        <v>431</v>
      </c>
      <c r="C83" s="18" t="s">
        <v>432</v>
      </c>
      <c r="D83" s="19">
        <v>1</v>
      </c>
      <c r="E83" s="26" t="s">
        <v>438</v>
      </c>
      <c r="F83" s="19" t="s">
        <v>20</v>
      </c>
      <c r="G83" s="18"/>
      <c r="H83" s="18" t="s">
        <v>273</v>
      </c>
      <c r="I83" s="18" t="s">
        <v>433</v>
      </c>
      <c r="J83" s="19"/>
      <c r="K83" s="20" t="s">
        <v>434</v>
      </c>
      <c r="L83" s="12">
        <v>0</v>
      </c>
      <c r="M83" s="13">
        <v>0.23</v>
      </c>
      <c r="N83" s="12">
        <f t="shared" si="4"/>
        <v>0</v>
      </c>
      <c r="O83" s="12">
        <f t="shared" si="5"/>
        <v>0</v>
      </c>
    </row>
    <row r="84" spans="1:15" ht="15" customHeight="1" x14ac:dyDescent="0.25">
      <c r="A84" s="39" t="s">
        <v>435</v>
      </c>
      <c r="B84" s="39"/>
      <c r="C84" s="39"/>
      <c r="D84" s="39"/>
      <c r="E84" s="39"/>
      <c r="F84" s="39"/>
      <c r="G84" s="39"/>
      <c r="H84" s="39"/>
      <c r="I84" s="39"/>
      <c r="J84" s="39"/>
      <c r="K84" s="39"/>
      <c r="L84" s="21">
        <f>SUM(L12:L83)</f>
        <v>0</v>
      </c>
      <c r="M84" s="22"/>
      <c r="N84" s="21">
        <f>SUM(N12:N83)</f>
        <v>0</v>
      </c>
      <c r="O84" s="21">
        <f>SUM(O12:O83)</f>
        <v>0</v>
      </c>
    </row>
    <row r="86" spans="1:15" ht="15" customHeight="1" x14ac:dyDescent="0.25">
      <c r="J86" s="40" t="s">
        <v>436</v>
      </c>
      <c r="K86" s="40"/>
    </row>
    <row r="87" spans="1:15" ht="15" customHeight="1" x14ac:dyDescent="0.25">
      <c r="J87" s="40"/>
      <c r="K87" s="40"/>
    </row>
    <row r="88" spans="1:15" ht="15" customHeight="1" x14ac:dyDescent="0.25">
      <c r="J88" s="40"/>
      <c r="K88" s="40"/>
    </row>
    <row r="89" spans="1:15" ht="15" customHeight="1" x14ac:dyDescent="0.25">
      <c r="J89" s="40"/>
      <c r="K89" s="40"/>
    </row>
    <row r="90" spans="1:15" ht="15" customHeight="1" x14ac:dyDescent="0.25">
      <c r="J90" s="40"/>
      <c r="K90" s="40"/>
    </row>
  </sheetData>
  <mergeCells count="5">
    <mergeCell ref="G2:K2"/>
    <mergeCell ref="G3:K3"/>
    <mergeCell ref="G9:K9"/>
    <mergeCell ref="A84:K84"/>
    <mergeCell ref="J86:K90"/>
  </mergeCells>
  <pageMargins left="0.25" right="0.25" top="0.75" bottom="0.75" header="0.511811023622047" footer="0.511811023622047"/>
  <pageSetup paperSize="8" orientation="landscape" horizontalDpi="300" verticalDpi="300"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tkaniny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Magdalena Stefańska</dc:creator>
  <dc:description/>
  <cp:lastModifiedBy>Magdalena Postępska</cp:lastModifiedBy>
  <cp:revision>7</cp:revision>
  <cp:lastPrinted>2025-10-22T14:26:30Z</cp:lastPrinted>
  <dcterms:created xsi:type="dcterms:W3CDTF">2024-07-17T10:21:38Z</dcterms:created>
  <dcterms:modified xsi:type="dcterms:W3CDTF">2026-03-04T12:30:21Z</dcterms:modified>
  <dc:language>pl-PL</dc:language>
</cp:coreProperties>
</file>